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8755" windowHeight="12600" tabRatio="815"/>
  </bookViews>
  <sheets>
    <sheet name="Прил.2.11 Раздел I" sheetId="1" r:id="rId1"/>
    <sheet name="Прил.2.11 Раздел II" sheetId="14" r:id="rId2"/>
    <sheet name="Прил.2.11 Раздел III" sheetId="13" r:id="rId3"/>
    <sheet name="Прил.2.11 Раздел IV" sheetId="5" r:id="rId4"/>
    <sheet name="Прил.2.11 Раздел V" sheetId="7" r:id="rId5"/>
    <sheet name="Прил.2.11 Раздел VI" sheetId="8" r:id="rId6"/>
    <sheet name="Прил.2.11 Раздел VII" sheetId="6" r:id="rId7"/>
    <sheet name="Прил.2.11 Раздел II(старый)" sheetId="2" state="hidden" r:id="rId8"/>
    <sheet name="Прил.2.11 Раздел_III" sheetId="3" state="hidden" r:id="rId9"/>
    <sheet name="Прил.2.11 Раздел_IV" sheetId="4" state="hidden" r:id="rId10"/>
    <sheet name="Лист9" sheetId="9" state="hidden" r:id="rId11"/>
  </sheets>
  <externalReferences>
    <externalReference r:id="rId12"/>
  </externalReferences>
  <definedNames>
    <definedName name="_xlnm._FilterDatabase" localSheetId="2" hidden="1">'Прил.2.11 Раздел III'!$A$15:$H$106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>#REF!</definedName>
    <definedName name="_xlnm.Print_Titles" localSheetId="1">'Прил.2.11 Раздел II'!$13:$14</definedName>
    <definedName name="_xlnm.Print_Titles" localSheetId="2">'Прил.2.11 Раздел III'!$13:$14</definedName>
    <definedName name="_xlnm.Print_Area" localSheetId="0">'Прил.2.11 Раздел I'!$A$1:$N$43</definedName>
    <definedName name="_xlnm.Print_Area" localSheetId="2">'Прил.2.11 Раздел III'!$A$1:$G$108</definedName>
    <definedName name="_xlnm.Print_Area" localSheetId="3">'Прил.2.11 Раздел IV'!$A$1:$N$21</definedName>
    <definedName name="_xlnm.Print_Area" localSheetId="4">'Прил.2.11 Раздел V'!$A$1:$N$39</definedName>
    <definedName name="_xlnm.Print_Area" localSheetId="5">'Прил.2.11 Раздел VI'!$A$1:$N$38</definedName>
    <definedName name="_xlnm.Print_Area" localSheetId="6">'Прил.2.11 Раздел VII'!$A$1:$N$35</definedName>
  </definedNames>
  <calcPr calcId="124519"/>
</workbook>
</file>

<file path=xl/calcChain.xml><?xml version="1.0" encoding="utf-8"?>
<calcChain xmlns="http://schemas.openxmlformats.org/spreadsheetml/2006/main">
  <c r="H22" i="14"/>
  <c r="H23" s="1"/>
  <c r="H24" s="1"/>
  <c r="H25" s="1"/>
  <c r="H26" s="1"/>
  <c r="H27" s="1"/>
  <c r="H29" l="1"/>
  <c r="B15" i="13"/>
  <c r="E15" l="1"/>
  <c r="C15"/>
  <c r="D15" s="1"/>
  <c r="H36" i="14"/>
  <c r="H30"/>
  <c r="H31" s="1"/>
  <c r="H32" s="1"/>
  <c r="H33" s="1"/>
  <c r="H34" s="1"/>
  <c r="N32" i="6"/>
  <c r="G15" i="13" l="1"/>
  <c r="F15"/>
  <c r="H43" i="14"/>
  <c r="H37"/>
  <c r="H38" s="1"/>
  <c r="H39" s="1"/>
  <c r="H40" s="1"/>
  <c r="H41" s="1"/>
  <c r="N35" i="8"/>
  <c r="M35"/>
  <c r="B26"/>
  <c r="C26" s="1"/>
  <c r="H26" s="1"/>
  <c r="I26" s="1"/>
  <c r="K26" s="1"/>
  <c r="L26" s="1"/>
  <c r="M26" s="1"/>
  <c r="N26" s="1"/>
  <c r="N21"/>
  <c r="M21"/>
  <c r="B16"/>
  <c r="E16" s="1"/>
  <c r="F16" s="1"/>
  <c r="H16" s="1"/>
  <c r="I16" s="1"/>
  <c r="K16" s="1"/>
  <c r="L16" s="1"/>
  <c r="M16" s="1"/>
  <c r="N16" s="1"/>
  <c r="N36" i="7"/>
  <c r="M36"/>
  <c r="B27"/>
  <c r="C27" s="1"/>
  <c r="H27" s="1"/>
  <c r="I27" s="1"/>
  <c r="K27" s="1"/>
  <c r="L27" s="1"/>
  <c r="M27" s="1"/>
  <c r="N27" s="1"/>
  <c r="N22"/>
  <c r="M22"/>
  <c r="B16"/>
  <c r="E16" s="1"/>
  <c r="F16" s="1"/>
  <c r="H16" s="1"/>
  <c r="I16" s="1"/>
  <c r="K16" s="1"/>
  <c r="L16" s="1"/>
  <c r="M16" s="1"/>
  <c r="N16" s="1"/>
  <c r="H44" i="14" l="1"/>
  <c r="H45" s="1"/>
  <c r="H46" s="1"/>
  <c r="H47" s="1"/>
  <c r="H48" s="1"/>
  <c r="H50"/>
  <c r="N38" i="7"/>
  <c r="N37" i="8"/>
  <c r="H57" i="14" l="1"/>
  <c r="H58" s="1"/>
  <c r="H59" s="1"/>
  <c r="H60" s="1"/>
  <c r="H61" s="1"/>
  <c r="H62" s="1"/>
  <c r="H51"/>
  <c r="H52" s="1"/>
  <c r="H53" s="1"/>
  <c r="H54" s="1"/>
  <c r="H55" s="1"/>
  <c r="M32" i="6"/>
  <c r="B25"/>
  <c r="C25" s="1"/>
  <c r="H25" s="1"/>
  <c r="I25" s="1"/>
  <c r="K25" s="1"/>
  <c r="L25" s="1"/>
  <c r="M25" s="1"/>
  <c r="N25" s="1"/>
  <c r="N20"/>
  <c r="M20"/>
  <c r="B16"/>
  <c r="E16" s="1"/>
  <c r="F16" s="1"/>
  <c r="H16" s="1"/>
  <c r="I16" s="1"/>
  <c r="K16" s="1"/>
  <c r="L16" s="1"/>
  <c r="M16" s="1"/>
  <c r="N16" s="1"/>
  <c r="N20" i="5"/>
  <c r="M20"/>
  <c r="B16"/>
  <c r="E16" s="1"/>
  <c r="F16" s="1"/>
  <c r="H16" s="1"/>
  <c r="I16" s="1"/>
  <c r="K16" s="1"/>
  <c r="L16" s="1"/>
  <c r="M16" s="1"/>
  <c r="N16" s="1"/>
  <c r="N17" i="4"/>
  <c r="M17"/>
  <c r="B13"/>
  <c r="E13" s="1"/>
  <c r="F13" s="1"/>
  <c r="H13" s="1"/>
  <c r="I13" s="1"/>
  <c r="K13" s="1"/>
  <c r="L13" s="1"/>
  <c r="M13" s="1"/>
  <c r="N13" s="1"/>
  <c r="N17" i="3"/>
  <c r="M17"/>
  <c r="H13"/>
  <c r="I13" s="1"/>
  <c r="K13" s="1"/>
  <c r="L13" s="1"/>
  <c r="M13" s="1"/>
  <c r="N13" s="1"/>
  <c r="F13"/>
  <c r="E13"/>
  <c r="B13"/>
  <c r="N31" i="2"/>
  <c r="M31"/>
  <c r="B28"/>
  <c r="C28" s="1"/>
  <c r="H28" s="1"/>
  <c r="I28" s="1"/>
  <c r="K28" s="1"/>
  <c r="L28" s="1"/>
  <c r="M28" s="1"/>
  <c r="N28" s="1"/>
  <c r="N23"/>
  <c r="M23"/>
  <c r="B13"/>
  <c r="E13" s="1"/>
  <c r="F13" s="1"/>
  <c r="H13" s="1"/>
  <c r="I13" s="1"/>
  <c r="K13" s="1"/>
  <c r="L13" s="1"/>
  <c r="M13" s="1"/>
  <c r="N13" s="1"/>
  <c r="N40" i="1"/>
  <c r="M40"/>
  <c r="B31"/>
  <c r="C31" s="1"/>
  <c r="H31" s="1"/>
  <c r="I31" s="1"/>
  <c r="K31" s="1"/>
  <c r="L31" s="1"/>
  <c r="M31" s="1"/>
  <c r="N31" s="1"/>
  <c r="N26"/>
  <c r="M26"/>
  <c r="B16"/>
  <c r="E16" s="1"/>
  <c r="F16" s="1"/>
  <c r="H16" s="1"/>
  <c r="I16" s="1"/>
  <c r="K16" s="1"/>
  <c r="L16" s="1"/>
  <c r="M16" s="1"/>
  <c r="N16" s="1"/>
  <c r="N33" i="2" l="1"/>
  <c r="N42" i="1"/>
  <c r="N34" i="6"/>
</calcChain>
</file>

<file path=xl/comments1.xml><?xml version="1.0" encoding="utf-8"?>
<comments xmlns="http://schemas.openxmlformats.org/spreadsheetml/2006/main">
  <authors>
    <author>Pismennaya.IA</author>
  </authors>
  <commentList>
    <comment ref="N39" authorId="0">
      <text>
        <r>
          <rPr>
            <b/>
            <sz val="9"/>
            <color indexed="81"/>
            <rFont val="Tahoma"/>
            <family val="2"/>
            <charset val="204"/>
          </rPr>
          <t>Pismennaya.IA:</t>
        </r>
        <r>
          <rPr>
            <sz val="9"/>
            <color indexed="81"/>
            <rFont val="Tahoma"/>
            <family val="2"/>
            <charset val="204"/>
          </rPr>
          <t xml:space="preserve">
как в УДВН</t>
        </r>
      </text>
    </comment>
  </commentList>
</comments>
</file>

<file path=xl/comments2.xml><?xml version="1.0" encoding="utf-8"?>
<comments xmlns="http://schemas.openxmlformats.org/spreadsheetml/2006/main">
  <authors>
    <author>Pismennaya.IA</author>
  </authors>
  <commentList>
    <comment ref="G20" authorId="0">
      <text>
        <r>
          <rPr>
            <b/>
            <sz val="9"/>
            <color indexed="81"/>
            <rFont val="Tahoma"/>
            <family val="2"/>
            <charset val="204"/>
          </rPr>
          <t>Pismennaya.IA:</t>
        </r>
        <r>
          <rPr>
            <sz val="9"/>
            <color indexed="81"/>
            <rFont val="Tahoma"/>
            <family val="2"/>
            <charset val="204"/>
          </rPr>
          <t xml:space="preserve">
ИФА - 118
ИХЛ - 565</t>
        </r>
      </text>
    </comment>
    <comment ref="G21" authorId="0">
      <text>
        <r>
          <rPr>
            <b/>
            <sz val="9"/>
            <color indexed="81"/>
            <rFont val="Tahoma"/>
            <family val="2"/>
            <charset val="204"/>
          </rPr>
          <t>Pismennaya.IA:</t>
        </r>
        <r>
          <rPr>
            <sz val="9"/>
            <color indexed="81"/>
            <rFont val="Tahoma"/>
            <family val="2"/>
            <charset val="204"/>
          </rPr>
          <t xml:space="preserve">
ИФА -20
ИХЛ-396
без уточнения - 168</t>
        </r>
      </text>
    </comment>
    <comment ref="G27" authorId="0">
      <text>
        <r>
          <rPr>
            <b/>
            <sz val="9"/>
            <color indexed="81"/>
            <rFont val="Tahoma"/>
            <family val="2"/>
            <charset val="204"/>
          </rPr>
          <t>Pismennaya.IA:</t>
        </r>
        <r>
          <rPr>
            <sz val="9"/>
            <color indexed="81"/>
            <rFont val="Tahoma"/>
            <family val="2"/>
            <charset val="204"/>
          </rPr>
          <t xml:space="preserve">
Ифа - 118
ИХЛ -906</t>
        </r>
      </text>
    </comment>
    <comment ref="G30" authorId="0">
      <text>
        <r>
          <rPr>
            <b/>
            <sz val="9"/>
            <color indexed="81"/>
            <rFont val="Tahoma"/>
            <family val="2"/>
            <charset val="204"/>
          </rPr>
          <t>Pismennaya.IA:</t>
        </r>
        <r>
          <rPr>
            <sz val="9"/>
            <color indexed="81"/>
            <rFont val="Tahoma"/>
            <family val="2"/>
            <charset val="204"/>
          </rPr>
          <t xml:space="preserve">
ИФА - 118
ИХЛ - 452</t>
        </r>
      </text>
    </comment>
    <comment ref="G31" authorId="0">
      <text>
        <r>
          <rPr>
            <b/>
            <sz val="9"/>
            <color indexed="81"/>
            <rFont val="Tahoma"/>
            <family val="2"/>
            <charset val="204"/>
          </rPr>
          <t>Pismennaya.IA:</t>
        </r>
        <r>
          <rPr>
            <sz val="9"/>
            <color indexed="81"/>
            <rFont val="Tahoma"/>
            <family val="2"/>
            <charset val="204"/>
          </rPr>
          <t xml:space="preserve">
ИФА - 118
ИХЛ - 471</t>
        </r>
      </text>
    </comment>
    <comment ref="G33" authorId="0">
      <text>
        <r>
          <rPr>
            <b/>
            <sz val="9"/>
            <color indexed="81"/>
            <rFont val="Tahoma"/>
            <family val="2"/>
            <charset val="204"/>
          </rPr>
          <t>Pismennaya.IA:</t>
        </r>
        <r>
          <rPr>
            <sz val="9"/>
            <color indexed="81"/>
            <rFont val="Tahoma"/>
            <family val="2"/>
            <charset val="204"/>
          </rPr>
          <t xml:space="preserve">
ИФА - 118
ИХЛ - 347</t>
        </r>
      </text>
    </comment>
    <comment ref="G34" authorId="0">
      <text>
        <r>
          <rPr>
            <b/>
            <sz val="9"/>
            <color indexed="81"/>
            <rFont val="Tahoma"/>
            <family val="2"/>
            <charset val="204"/>
          </rPr>
          <t>Pismennaya.IA:</t>
        </r>
        <r>
          <rPr>
            <sz val="9"/>
            <color indexed="81"/>
            <rFont val="Tahoma"/>
            <family val="2"/>
            <charset val="204"/>
          </rPr>
          <t xml:space="preserve">
ИФА - 118
ИХЛ - 396</t>
        </r>
      </text>
    </comment>
    <comment ref="G47" authorId="0">
      <text>
        <r>
          <rPr>
            <b/>
            <sz val="9"/>
            <color indexed="81"/>
            <rFont val="Tahoma"/>
            <family val="2"/>
            <charset val="204"/>
          </rPr>
          <t>Pismennaya.IA:</t>
        </r>
        <r>
          <rPr>
            <sz val="9"/>
            <color indexed="81"/>
            <rFont val="Tahoma"/>
            <family val="2"/>
            <charset val="204"/>
          </rPr>
          <t xml:space="preserve">
ИФА - 118
ИХЛ - 1029</t>
        </r>
      </text>
    </comment>
    <comment ref="G52" authorId="0">
      <text>
        <r>
          <rPr>
            <b/>
            <sz val="9"/>
            <color indexed="81"/>
            <rFont val="Tahoma"/>
            <family val="2"/>
            <charset val="204"/>
          </rPr>
          <t>Pismennaya.IA:</t>
        </r>
        <r>
          <rPr>
            <sz val="9"/>
            <color indexed="81"/>
            <rFont val="Tahoma"/>
            <family val="2"/>
            <charset val="204"/>
          </rPr>
          <t xml:space="preserve">
ИФА - 20
без уточнения - 221</t>
        </r>
      </text>
    </comment>
    <comment ref="G60" authorId="0">
      <text>
        <r>
          <rPr>
            <b/>
            <sz val="9"/>
            <color indexed="81"/>
            <rFont val="Tahoma"/>
            <family val="2"/>
            <charset val="204"/>
          </rPr>
          <t>Pismennaya.IA:</t>
        </r>
        <r>
          <rPr>
            <sz val="9"/>
            <color indexed="81"/>
            <rFont val="Tahoma"/>
            <family val="2"/>
            <charset val="204"/>
          </rPr>
          <t xml:space="preserve">
без уточнения - 28
с уточнением - 17</t>
        </r>
      </text>
    </comment>
    <comment ref="G62" authorId="0">
      <text>
        <r>
          <rPr>
            <b/>
            <sz val="9"/>
            <color indexed="81"/>
            <rFont val="Tahoma"/>
            <family val="2"/>
            <charset val="204"/>
          </rPr>
          <t>Pismennaya.IA:</t>
        </r>
        <r>
          <rPr>
            <sz val="9"/>
            <color indexed="81"/>
            <rFont val="Tahoma"/>
            <family val="2"/>
            <charset val="204"/>
          </rPr>
          <t xml:space="preserve">
без уточнения - 22
с уточнением - 138
качественный - 323</t>
        </r>
      </text>
    </comment>
    <comment ref="G76" authorId="0">
      <text>
        <r>
          <rPr>
            <b/>
            <sz val="9"/>
            <color indexed="81"/>
            <rFont val="Tahoma"/>
            <family val="2"/>
            <charset val="204"/>
          </rPr>
          <t>Pismennaya.IA:</t>
        </r>
        <r>
          <rPr>
            <sz val="9"/>
            <color indexed="81"/>
            <rFont val="Tahoma"/>
            <family val="2"/>
            <charset val="204"/>
          </rPr>
          <t xml:space="preserve">
ИФА - 118
ИХЛ - 1029</t>
        </r>
      </text>
    </comment>
    <comment ref="G81" authorId="0">
      <text>
        <r>
          <rPr>
            <b/>
            <sz val="9"/>
            <color indexed="81"/>
            <rFont val="Tahoma"/>
            <family val="2"/>
            <charset val="204"/>
          </rPr>
          <t>Pismennaya.IA:</t>
        </r>
        <r>
          <rPr>
            <sz val="9"/>
            <color indexed="81"/>
            <rFont val="Tahoma"/>
            <family val="2"/>
            <charset val="204"/>
          </rPr>
          <t xml:space="preserve">
ИФА - 20
без уточнения - 221</t>
        </r>
      </text>
    </comment>
    <comment ref="G97" authorId="0">
      <text>
        <r>
          <rPr>
            <b/>
            <sz val="9"/>
            <color indexed="81"/>
            <rFont val="Tahoma"/>
            <family val="2"/>
            <charset val="204"/>
          </rPr>
          <t>Pismennaya.IA:</t>
        </r>
        <r>
          <rPr>
            <sz val="9"/>
            <color indexed="81"/>
            <rFont val="Tahoma"/>
            <family val="2"/>
            <charset val="204"/>
          </rPr>
          <t xml:space="preserve">
ИФА - 118
ИХЛ - 1029</t>
        </r>
      </text>
    </comment>
    <comment ref="G102" authorId="0">
      <text>
        <r>
          <rPr>
            <b/>
            <sz val="9"/>
            <color indexed="81"/>
            <rFont val="Tahoma"/>
            <family val="2"/>
            <charset val="204"/>
          </rPr>
          <t>Pismennaya.IA:</t>
        </r>
        <r>
          <rPr>
            <sz val="9"/>
            <color indexed="81"/>
            <rFont val="Tahoma"/>
            <family val="2"/>
            <charset val="204"/>
          </rPr>
          <t xml:space="preserve">
ИФА - 20
без уточнения - 221</t>
        </r>
      </text>
    </comment>
  </commentList>
</comments>
</file>

<file path=xl/comments3.xml><?xml version="1.0" encoding="utf-8"?>
<comments xmlns="http://schemas.openxmlformats.org/spreadsheetml/2006/main">
  <authors>
    <author>Pismennaya.IA</author>
  </authors>
  <commentList>
    <comment ref="N35" authorId="0">
      <text>
        <r>
          <rPr>
            <b/>
            <sz val="9"/>
            <color indexed="81"/>
            <rFont val="Tahoma"/>
            <family val="2"/>
            <charset val="204"/>
          </rPr>
          <t>Pismennaya.IA:</t>
        </r>
        <r>
          <rPr>
            <sz val="9"/>
            <color indexed="81"/>
            <rFont val="Tahoma"/>
            <family val="2"/>
            <charset val="204"/>
          </rPr>
          <t xml:space="preserve">
как в УДВН</t>
        </r>
      </text>
    </comment>
  </commentList>
</comments>
</file>

<file path=xl/comments4.xml><?xml version="1.0" encoding="utf-8"?>
<comments xmlns="http://schemas.openxmlformats.org/spreadsheetml/2006/main">
  <authors>
    <author>Pismennaya.IA</author>
  </authors>
  <commentList>
    <comment ref="N34" authorId="0">
      <text>
        <r>
          <rPr>
            <b/>
            <sz val="9"/>
            <color indexed="81"/>
            <rFont val="Tahoma"/>
            <family val="2"/>
            <charset val="204"/>
          </rPr>
          <t>Pismennaya.IA:</t>
        </r>
        <r>
          <rPr>
            <sz val="9"/>
            <color indexed="81"/>
            <rFont val="Tahoma"/>
            <family val="2"/>
            <charset val="204"/>
          </rPr>
          <t xml:space="preserve">
как в УДВН</t>
        </r>
      </text>
    </comment>
  </commentList>
</comments>
</file>

<file path=xl/comments5.xml><?xml version="1.0" encoding="utf-8"?>
<comments xmlns="http://schemas.openxmlformats.org/spreadsheetml/2006/main">
  <authors>
    <author>Pismennaya.IA</author>
  </authors>
  <commentList>
    <comment ref="N31" authorId="0">
      <text>
        <r>
          <rPr>
            <b/>
            <sz val="9"/>
            <color indexed="81"/>
            <rFont val="Tahoma"/>
            <family val="2"/>
            <charset val="204"/>
          </rPr>
          <t>Pismennaya.IA:</t>
        </r>
        <r>
          <rPr>
            <sz val="9"/>
            <color indexed="81"/>
            <rFont val="Tahoma"/>
            <family val="2"/>
            <charset val="204"/>
          </rPr>
          <t xml:space="preserve">
как в УДВН</t>
        </r>
      </text>
    </comment>
  </commentList>
</comments>
</file>

<file path=xl/sharedStrings.xml><?xml version="1.0" encoding="utf-8"?>
<sst xmlns="http://schemas.openxmlformats.org/spreadsheetml/2006/main" count="1061" uniqueCount="249">
  <si>
    <t>Приложение № 2.11</t>
  </si>
  <si>
    <t>к Тарифному соглашению на 2026 год</t>
  </si>
  <si>
    <t>Тарифы на комплексное посещение центра здоровья</t>
  </si>
  <si>
    <t>Действует с 01.01.2026</t>
  </si>
  <si>
    <t>Приемы (осмотры, консультации) специалистов Центра здоровья</t>
  </si>
  <si>
    <t>Код медицинской услуги</t>
  </si>
  <si>
    <t>Наименование медицинской услуги</t>
  </si>
  <si>
    <t>Цель посещения</t>
  </si>
  <si>
    <t>Врачебная специальность</t>
  </si>
  <si>
    <t>Структурное подразделение, которое может оказывать услугу</t>
  </si>
  <si>
    <t>Раздел услуг</t>
  </si>
  <si>
    <t>Кол-во услуг в комплексе</t>
  </si>
  <si>
    <t>Тариф на услугу</t>
  </si>
  <si>
    <t>код</t>
  </si>
  <si>
    <t>наименование</t>
  </si>
  <si>
    <t>Код по 
V021</t>
  </si>
  <si>
    <t>Наименование</t>
  </si>
  <si>
    <t>B04.070.003.001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</si>
  <si>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</si>
  <si>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комплексное посещение в центрах здоровья</t>
  </si>
  <si>
    <t>Терапия</t>
  </si>
  <si>
    <t>Лечебное дело</t>
  </si>
  <si>
    <t xml:space="preserve">Лечебное дело (средний медперсонал)                </t>
  </si>
  <si>
    <t>B04.070.003.003</t>
  </si>
  <si>
    <t>Разработка программы по ЗОЖ, её разъяснения</t>
  </si>
  <si>
    <t>посещение в составе комплексного посещения в центрах здоровья</t>
  </si>
  <si>
    <t>B04.070.003.004</t>
  </si>
  <si>
    <t>Разработка рекомендации по здоровому питанию, их разъяснение</t>
  </si>
  <si>
    <t>ИТОГО</t>
  </si>
  <si>
    <t>Простые медицинские услуги, применяемые в составе комплекса</t>
  </si>
  <si>
    <t>Код тарифно-отчётной группы</t>
  </si>
  <si>
    <t>Дополнительный классификационный критерий</t>
  </si>
  <si>
    <t>A01.30.026.001</t>
  </si>
  <si>
    <t>Опрос (анкетирование) пациента по теме ЗОЖ</t>
  </si>
  <si>
    <t>центр здоровья</t>
  </si>
  <si>
    <t>A01.30.026.002</t>
  </si>
  <si>
    <t>Опрос (анкетирование) пациента по вопросам питания</t>
  </si>
  <si>
    <t>A02.01.001.001</t>
  </si>
  <si>
    <t>Биоимпедансная спектроскопия</t>
  </si>
  <si>
    <t>A02.07.004</t>
  </si>
  <si>
    <t>Антропометрические исследования</t>
  </si>
  <si>
    <t>A02.02.003</t>
  </si>
  <si>
    <t>Измерение силы мышц кисти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</si>
  <si>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</si>
  <si>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</si>
  <si>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A12.09.002</t>
  </si>
  <si>
    <t>Исследование спровоцированных дыхательных объемов</t>
  </si>
  <si>
    <t>A12.09.005</t>
  </si>
  <si>
    <t>Пульсоксиметрия</t>
  </si>
  <si>
    <t>ВСЕГО</t>
  </si>
  <si>
    <t>Раздел II.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</si>
  <si>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B04.070.003.002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</si>
  <si>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 </t>
  </si>
  <si>
    <t>804 н</t>
  </si>
  <si>
    <t>B04.070.003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</si>
  <si>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первичное
</t>
  </si>
  <si>
    <t>A01.30.026</t>
  </si>
  <si>
    <t xml:space="preserve">Опрос (анкетирование) на выявление неинфекционных заболеваний и факторов риска их развития
</t>
  </si>
  <si>
    <t>Раздел III. Групповое углубленное профилактическое консультирование (взрослые)</t>
  </si>
  <si>
    <t>B04.070.005.001</t>
  </si>
  <si>
    <t>Групповое углубленное профилактическое консультирование (взрослые)</t>
  </si>
  <si>
    <t>Раздел IV. Групповое углубленное профилактическое консультирование с применением телемедицинских технологий (взрослые)</t>
  </si>
  <si>
    <t>B04.070.005.002</t>
  </si>
  <si>
    <t xml:space="preserve"> Групповое углубленное профилактическое консультирование с применением телемедицинских технологий (взрослые)</t>
  </si>
  <si>
    <t>B04.070.004.001</t>
  </si>
  <si>
    <t>B01.013.001</t>
  </si>
  <si>
    <t>Приём врача-диетолога первичный</t>
  </si>
  <si>
    <t>Диетология</t>
  </si>
  <si>
    <t>B01.070.009</t>
  </si>
  <si>
    <t>Приём медицинского психолога первичный</t>
  </si>
  <si>
    <t>Клиническая психология</t>
  </si>
  <si>
    <t>B04.070.004.002</t>
  </si>
  <si>
    <t>Проведение биоимпедансометрия</t>
  </si>
  <si>
    <t>Проведение врачом/фельдшером индивидуального углубленного профилактического консультарования</t>
  </si>
  <si>
    <t>Проведение антропометрии (рост, вес, окружность талии)</t>
  </si>
  <si>
    <t>Проведение динамометрии</t>
  </si>
  <si>
    <t>Проведение исследования при помощи смокелайзера</t>
  </si>
  <si>
    <t>Проведение спирометрии</t>
  </si>
  <si>
    <t>Проведение пульсоксиметрии/ применение ангиоскана</t>
  </si>
  <si>
    <t>Разработка врачом/фельдшером программы по ЗОЖ, её разъяснения</t>
  </si>
  <si>
    <t>Разработка врачом/фельдшером рекомендации по здоровому питанию, их разъяснение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</si>
  <si>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3 месяца после постановки на учёт</t>
  </si>
  <si>
    <t>Прием (осмотр) врачом/фельдшером центра здоровья для взрослых</t>
  </si>
  <si>
    <t>Прием врачом/фельдшером центра здоровья для взрослых с использованием цифровых клинических сервисов</t>
  </si>
  <si>
    <t>Проведение антропометрии (рост, вес, окружность талии, окружность бёдер, вычесление ИМТ)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</si>
  <si>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6 месяцев после постановки на учёт, с учётом посещения диетолога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</si>
  <si>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6 месяцев после постановки на учёт, без учёта посещения диетолога</t>
  </si>
  <si>
    <t>B04.070.004.003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</si>
  <si>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12 месяцев после постановки на учёт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</si>
  <si>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</si>
  <si>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</si>
  <si>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</si>
  <si>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B04.070.004</t>
  </si>
  <si>
    <t>Индивидуальное углубленное профилактическое консультирование по коррекции факторов риска развития неинфекционных заболеваний повторное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</si>
  <si>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</si>
  <si>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</si>
  <si>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B04.070.004.004</t>
  </si>
  <si>
    <t>B01.070.009.001</t>
  </si>
  <si>
    <t>Приём медицинского психолога первичный в центре здоровья</t>
  </si>
  <si>
    <t>Тариф на 1 услугу</t>
  </si>
  <si>
    <t>Программа для определения преждевременной активации иммуновоспалительного механизма старения</t>
  </si>
  <si>
    <t>B03.016.002</t>
  </si>
  <si>
    <t>B03.016.006</t>
  </si>
  <si>
    <t>A09.05.076</t>
  </si>
  <si>
    <t>A09.05.009</t>
  </si>
  <si>
    <t>A09.05.274</t>
  </si>
  <si>
    <t>A09.05.127</t>
  </si>
  <si>
    <t>A12.06.073</t>
  </si>
  <si>
    <t>Общий (клинический) анализ крови</t>
  </si>
  <si>
    <t xml:space="preserve">Анализ мочи общий </t>
  </si>
  <si>
    <t xml:space="preserve">Исследование уровня ферритина в крови </t>
  </si>
  <si>
    <t>Исследование уровня C-реактивного белка в сыворотке крови</t>
  </si>
  <si>
    <t>Исследование уровня интерлейкина-6</t>
  </si>
  <si>
    <t>Исследование уровня цинка в крови</t>
  </si>
  <si>
    <t xml:space="preserve">Исследование уровня общего магния в сыворотке крови </t>
  </si>
  <si>
    <t>Исследование фактора некроза опухоли в сыворотке крови</t>
  </si>
  <si>
    <t>A12.05.108.001</t>
  </si>
  <si>
    <t>A09.05.056</t>
  </si>
  <si>
    <t>A09.05.023</t>
  </si>
  <si>
    <t>A09.05.083</t>
  </si>
  <si>
    <t>A09.05.078</t>
  </si>
  <si>
    <t>A09.05.154</t>
  </si>
  <si>
    <t>A09.05.160</t>
  </si>
  <si>
    <t>A09.05.065</t>
  </si>
  <si>
    <t>A09.05.149</t>
  </si>
  <si>
    <t>A09.05.204</t>
  </si>
  <si>
    <t xml:space="preserve">Исследование уровня инсулина плазмы крови </t>
  </si>
  <si>
    <t xml:space="preserve">Исследование уровня глюкозы в крови </t>
  </si>
  <si>
    <t>Исследование уровня гликированного гемоглобина в крови</t>
  </si>
  <si>
    <t xml:space="preserve">Исследование уровня общего тестостерона в крови </t>
  </si>
  <si>
    <t xml:space="preserve">Исследование уровня общего эстрадиола в крови </t>
  </si>
  <si>
    <t>Исследование уровня глобулина, связывающего половые гормоны, в крови</t>
  </si>
  <si>
    <t>Исследование уровня тиреотропного гормона (ТТГ) в крови</t>
  </si>
  <si>
    <t xml:space="preserve">Исследование уровня дегидроэпиандростерона сульфата в крови </t>
  </si>
  <si>
    <t>Исследование уровня инсулиноподобного ростового фактора I в крови</t>
  </si>
  <si>
    <t>Программа для определения инсулинорезистентности, гликирования и преждевременной активации метаболического механизма старения</t>
  </si>
  <si>
    <t>Программа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</t>
  </si>
  <si>
    <t>A09.05.192</t>
  </si>
  <si>
    <t>A09.05.026</t>
  </si>
  <si>
    <t>A09.05.025</t>
  </si>
  <si>
    <t>A09.05.028</t>
  </si>
  <si>
    <t>A09.05.004</t>
  </si>
  <si>
    <t>A09.05.018</t>
  </si>
  <si>
    <t>A09.05.264</t>
  </si>
  <si>
    <t>A09.05.214</t>
  </si>
  <si>
    <t>A12.06.060</t>
  </si>
  <si>
    <t>A09.05.080</t>
  </si>
  <si>
    <t>A09.05.051.001</t>
  </si>
  <si>
    <t>A09.05.007</t>
  </si>
  <si>
    <t>A09.05.008</t>
  </si>
  <si>
    <t>A09.05.030</t>
  </si>
  <si>
    <t>A09.05.034</t>
  </si>
  <si>
    <t>A09.05.031</t>
  </si>
  <si>
    <t>A09.05.256</t>
  </si>
  <si>
    <t>Исследование уровня малонового диальдегида в крови</t>
  </si>
  <si>
    <t xml:space="preserve">Исследование уровня холестерина в крови </t>
  </si>
  <si>
    <t xml:space="preserve">Исследование уровня триглицеридов в крови </t>
  </si>
  <si>
    <t>Исследование уровня холестерина липопротеинов низкой плотности</t>
  </si>
  <si>
    <t>Исследование уровня холестерина липопротеинов очень низкой плотности</t>
  </si>
  <si>
    <t>Исследование уровня холестерина липопротеинов высокой плотности в крови</t>
  </si>
  <si>
    <t>Исследование уровня аполипопротеина b в крови</t>
  </si>
  <si>
    <t>Исследование уровня липротеида (а) в крови</t>
  </si>
  <si>
    <t xml:space="preserve">Исследование уровня мочевой кислоты в крови </t>
  </si>
  <si>
    <t>Определение Омега-3 индекса в крови</t>
  </si>
  <si>
    <t>Исследование уровня гомоцистеина в крови</t>
  </si>
  <si>
    <t>Определение уровня витамина B12 (цианокобаламин) в крови</t>
  </si>
  <si>
    <t>Исследование уровня фолиевой кислоты в сыворотке крови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</si>
  <si>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</si>
  <si>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Исследование уровня железа сыворотки крови</t>
  </si>
  <si>
    <t>Исследование уровня трансферрина сыворотки крови</t>
  </si>
  <si>
    <t>Исследование уровня натрия в крови</t>
  </si>
  <si>
    <t>Исследование уровня хлоридов в крови</t>
  </si>
  <si>
    <t xml:space="preserve">Исследование уровня калия в крови </t>
  </si>
  <si>
    <t>Исследования уровня N-терминального фрагмента натрийуретического пропептида мозгового (NT-proBNP) в крови</t>
  </si>
  <si>
    <t>А09.05.027.001</t>
  </si>
  <si>
    <t>A09.05.251.001</t>
  </si>
  <si>
    <t>А09.05.028.001</t>
  </si>
  <si>
    <t>Программа для раннего выявления предриска развития нарушений опорно-двигательной системы (остеопороза и (или) саркопении)</t>
  </si>
  <si>
    <t>A09.05.032</t>
  </si>
  <si>
    <t>A09.05.206</t>
  </si>
  <si>
    <t>A09.05.033</t>
  </si>
  <si>
    <t>A09.05.235</t>
  </si>
  <si>
    <t>A09.05.046</t>
  </si>
  <si>
    <t>A09.05.297</t>
  </si>
  <si>
    <t>Исследование уровня общего кальция в крови</t>
  </si>
  <si>
    <t xml:space="preserve">Исследование уровня ионизированного кальция в крови </t>
  </si>
  <si>
    <t>Исследование уровня неорганического фосфора в крови</t>
  </si>
  <si>
    <t>Исследование уровня 25-ОН витамина D в крови</t>
  </si>
  <si>
    <t>Определение активности щелочной фосфатазы в крови</t>
  </si>
  <si>
    <t>Исследования уровня бетта-изомеризованного С-концевого телопептида коллагена 1 типа ( - cross laps) в крови</t>
  </si>
  <si>
    <t>Программа для раннего выявления предрисков развития нарушения обмена веществ, ожирения и связанных с этим заболеваний</t>
  </si>
  <si>
    <t>Программа для раннего выявления признаков снижения когнитивных функций и нарушений психоэмоциального состояния</t>
  </si>
  <si>
    <t>Хеликс</t>
  </si>
  <si>
    <t>Хеликс - 4570; Инвитро - 3725</t>
  </si>
  <si>
    <t>МОМЦ</t>
  </si>
  <si>
    <t>I этап обследования граждана в целях выявления изменений в организме человека</t>
  </si>
  <si>
    <t>B03.047.002</t>
  </si>
  <si>
    <t>посещение в центре здоровья, I этап</t>
  </si>
  <si>
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</t>
  </si>
  <si>
    <t>II  этап обследования граждана в целях выявления изменений в организме человека</t>
  </si>
  <si>
    <t>посещение в центре здоровья, II этап</t>
  </si>
  <si>
    <t>B03.047.002.001</t>
  </si>
  <si>
    <t>Профилактическое консультирование по программе преждевременной активации иммуновоспалительного механизма старения</t>
  </si>
  <si>
    <t>B03.047.002.002</t>
  </si>
  <si>
    <t>Профилактическое консультирование по программе инсулинорезистентности, гликирования и преждевременной активации метаболического механизма старения</t>
  </si>
  <si>
    <t>B03.047.002.003</t>
  </si>
  <si>
    <t>Профилактическое консультирование по программе преждевременной активации механизма оксидативного стресса и (или) митохондриальной дисфункции и сосудистого механизма старения</t>
  </si>
  <si>
    <t>B03.047.002.004</t>
  </si>
  <si>
    <t>Профилактическое консультирование по программе раннего выявления предриска развития нарушений опорно-двигательной системы</t>
  </si>
  <si>
    <t>B03.047.002.005</t>
  </si>
  <si>
    <t>Профилактическое консультирование по программе раннего выявления предрисков развития нарушения обмена веществ, ожирения и связанных с этим заболеваний</t>
  </si>
  <si>
    <t>B03.047.002.006</t>
  </si>
  <si>
    <t>Профилактическое консультирование по программе раннего выявления признаков снижения когнитивных функций и нарушений психоэмоциального состояния</t>
  </si>
  <si>
    <t>II  этап обследования граждан в целях выявления изменений в организме человека</t>
  </si>
  <si>
    <t>Код структурного подразделения, которое может оказывать услугу</t>
  </si>
  <si>
    <t>215</t>
  </si>
  <si>
    <t>Медицинская услуга</t>
  </si>
  <si>
    <t>Код</t>
  </si>
  <si>
    <t>2</t>
  </si>
  <si>
    <t>3</t>
  </si>
  <si>
    <t>4</t>
  </si>
  <si>
    <t>5</t>
  </si>
  <si>
    <t>6</t>
  </si>
  <si>
    <t>8</t>
  </si>
  <si>
    <t>9</t>
  </si>
  <si>
    <t xml:space="preserve">Лечебное дело 
(средний медперсонал)                </t>
  </si>
  <si>
    <t>Раздел II. Обследование граждан в целях выявления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и самих заболеваний (комплексные медицинские услуги)</t>
  </si>
  <si>
    <t>Раздел III. Обследование граждан в целях выявления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и самих заболеваний (простые медицинские услуги)</t>
  </si>
  <si>
    <t>посещение в центре здоровья с использованием телекоммуникационных технологий, II этап</t>
  </si>
  <si>
    <t>к протоколу заседания Рабочей группы</t>
  </si>
  <si>
    <t>от  19.02.2026 № 02/2026</t>
  </si>
  <si>
    <t>Приложение № 1</t>
  </si>
  <si>
    <t>Тарифы на посещения с профилактическими целями центров здоровья, включая диспансерное наблюдение</t>
  </si>
  <si>
    <t xml:space="preserve">Раздел I. Обследование граждан с целью оценки функциональных и адаптативных резервов здоровья, выявления факторов риска развития неинфекционных заболеваний, включая риск пагубного потребления алкоголя, потребления наркотических средств и психотропных веществ без назначения врача </t>
  </si>
  <si>
    <t>Раздел IV. Диспансерное наблюдение пациента с факторами риска развития хронических неинфекционных заболеваний 
в центре здоровья для взрослых через 3 месяца после постановки на учёт</t>
  </si>
  <si>
    <t>Раздел V. Диспансерное наблюдение пациента с факторами риска развития хронических неинфекционных заболеваний 
в центре здоровья для взрослых через 6 месяцев после постановки на учёт, с учётом посещения диетолога</t>
  </si>
  <si>
    <t>Раздел VI. Диспансерное наблюдение пациента с факторами риска развития хронических неинфекционных заболеваний
 в центре здоровья для взрослых через 6 месяцев после постановки на учёт, без учёта посещения диетолога</t>
  </si>
  <si>
    <t>Приложение № 2</t>
  </si>
  <si>
    <t>Приложение № 3</t>
  </si>
  <si>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2.11</t>
    </r>
  </si>
  <si>
    <t>Приложение № 4</t>
  </si>
  <si>
    <t>Приложение № 5</t>
  </si>
  <si>
    <t>Приложение № 6</t>
  </si>
  <si>
    <t>Приложение № 7</t>
  </si>
  <si>
    <t>»</t>
  </si>
  <si>
    <t>Раздел VII. Диспансерное наблюдение пациента с факторами риска развития хронических неинфекционных заболеваний
 в центре здоровья для взрослых через 12 месяцев после постановки на учёт</t>
  </si>
  <si>
    <t>к протоколу заседания Комиссии</t>
  </si>
  <si>
    <t>от  26.02.2026 № 02/2026</t>
  </si>
  <si>
    <t>Приложение № 8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</si>
</sst>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4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i/>
      <sz val="16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14"/>
      <name val="Cambria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4"/>
      <color theme="1"/>
      <name val="Cambria"/>
      <family val="2"/>
      <charset val="204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indexed="8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Cambria"/>
      <family val="1"/>
      <charset val="204"/>
    </font>
    <font>
      <b/>
      <sz val="12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sz val="10"/>
      <color indexed="56"/>
      <name val="Cambria"/>
      <family val="1"/>
      <charset val="204"/>
      <scheme val="major"/>
    </font>
    <font>
      <b/>
      <sz val="12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  <font>
      <b/>
      <sz val="14"/>
      <color rgb="FF000000"/>
      <name val="Cambria"/>
      <family val="1"/>
      <charset val="204"/>
    </font>
    <font>
      <sz val="14"/>
      <color rgb="FF000000"/>
      <name val="Cambria"/>
      <family val="1"/>
      <charset val="204"/>
    </font>
    <font>
      <b/>
      <sz val="14"/>
      <color theme="1"/>
      <name val="Calibri"/>
      <family val="2"/>
      <charset val="204"/>
    </font>
    <font>
      <sz val="11"/>
      <name val="Calibri"/>
      <family val="2"/>
      <charset val="204"/>
    </font>
    <font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1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7">
    <xf numFmtId="0" fontId="0" fillId="0" borderId="0"/>
    <xf numFmtId="0" fontId="2" fillId="0" borderId="0"/>
    <xf numFmtId="0" fontId="5" fillId="0" borderId="0"/>
    <xf numFmtId="0" fontId="1" fillId="0" borderId="0"/>
    <xf numFmtId="0" fontId="1" fillId="0" borderId="0">
      <alignment vertical="top"/>
    </xf>
    <xf numFmtId="0" fontId="1" fillId="0" borderId="0"/>
    <xf numFmtId="0" fontId="17" fillId="0" borderId="0"/>
    <xf numFmtId="164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9" fillId="0" borderId="0"/>
    <xf numFmtId="0" fontId="2" fillId="0" borderId="0"/>
    <xf numFmtId="0" fontId="21" fillId="0" borderId="0"/>
    <xf numFmtId="0" fontId="5" fillId="0" borderId="0"/>
    <xf numFmtId="0" fontId="18" fillId="0" borderId="0">
      <alignment vertical="top"/>
    </xf>
    <xf numFmtId="0" fontId="5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2" fillId="0" borderId="0">
      <alignment vertical="top"/>
    </xf>
    <xf numFmtId="0" fontId="1" fillId="0" borderId="0"/>
    <xf numFmtId="0" fontId="24" fillId="0" borderId="0"/>
    <xf numFmtId="0" fontId="18" fillId="0" borderId="0"/>
    <xf numFmtId="0" fontId="22" fillId="0" borderId="0"/>
    <xf numFmtId="0" fontId="1" fillId="0" borderId="0"/>
    <xf numFmtId="0" fontId="25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8" fillId="0" borderId="0">
      <alignment vertical="top"/>
    </xf>
    <xf numFmtId="0" fontId="1" fillId="0" borderId="0"/>
    <xf numFmtId="9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0" fillId="0" borderId="0"/>
    <xf numFmtId="0" fontId="17" fillId="0" borderId="0"/>
  </cellStyleXfs>
  <cellXfs count="188">
    <xf numFmtId="0" fontId="0" fillId="0" borderId="0" xfId="0"/>
    <xf numFmtId="0" fontId="3" fillId="0" borderId="0" xfId="1" applyFont="1"/>
    <xf numFmtId="0" fontId="4" fillId="0" borderId="0" xfId="1" applyFont="1" applyAlignment="1">
      <alignment horizontal="right"/>
    </xf>
    <xf numFmtId="0" fontId="4" fillId="0" borderId="0" xfId="2" applyFont="1" applyBorder="1" applyAlignment="1">
      <alignment horizontal="right"/>
    </xf>
    <xf numFmtId="0" fontId="2" fillId="0" borderId="0" xfId="1"/>
    <xf numFmtId="0" fontId="6" fillId="0" borderId="0" xfId="1" applyFont="1" applyAlignment="1">
      <alignment horizontal="right"/>
    </xf>
    <xf numFmtId="0" fontId="6" fillId="0" borderId="0" xfId="2" applyFont="1" applyBorder="1" applyAlignment="1">
      <alignment horizontal="right"/>
    </xf>
    <xf numFmtId="0" fontId="7" fillId="0" borderId="0" xfId="1" applyFont="1"/>
    <xf numFmtId="0" fontId="6" fillId="0" borderId="0" xfId="3" applyFont="1" applyBorder="1"/>
    <xf numFmtId="0" fontId="7" fillId="0" borderId="0" xfId="1" applyFont="1" applyAlignment="1">
      <alignment horizontal="justify" vertical="center"/>
    </xf>
    <xf numFmtId="0" fontId="7" fillId="0" borderId="0" xfId="1" applyFont="1" applyAlignment="1">
      <alignment wrapText="1"/>
    </xf>
    <xf numFmtId="0" fontId="7" fillId="0" borderId="0" xfId="1" applyFont="1" applyFill="1"/>
    <xf numFmtId="0" fontId="11" fillId="0" borderId="1" xfId="1" applyFont="1" applyBorder="1" applyAlignment="1">
      <alignment vertical="center"/>
    </xf>
    <xf numFmtId="0" fontId="11" fillId="0" borderId="0" xfId="1" applyFont="1" applyBorder="1" applyAlignment="1">
      <alignment vertical="center"/>
    </xf>
    <xf numFmtId="49" fontId="13" fillId="2" borderId="2" xfId="5" applyNumberFormat="1" applyFont="1" applyFill="1" applyBorder="1" applyAlignment="1">
      <alignment horizontal="center" vertical="center"/>
    </xf>
    <xf numFmtId="49" fontId="13" fillId="2" borderId="2" xfId="5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3" fillId="0" borderId="2" xfId="1" applyFont="1" applyFill="1" applyBorder="1" applyAlignment="1">
      <alignment horizontal="center" vertical="center"/>
    </xf>
    <xf numFmtId="0" fontId="3" fillId="0" borderId="0" xfId="1" applyFont="1" applyFill="1"/>
    <xf numFmtId="3" fontId="11" fillId="0" borderId="2" xfId="2" applyNumberFormat="1" applyFont="1" applyFill="1" applyBorder="1" applyAlignment="1">
      <alignment horizontal="center" vertical="center"/>
    </xf>
    <xf numFmtId="4" fontId="11" fillId="0" borderId="2" xfId="2" applyNumberFormat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vertical="center"/>
    </xf>
    <xf numFmtId="1" fontId="13" fillId="0" borderId="0" xfId="2" applyNumberFormat="1" applyFont="1" applyFill="1" applyBorder="1" applyAlignment="1">
      <alignment horizontal="center" vertical="center"/>
    </xf>
    <xf numFmtId="4" fontId="13" fillId="0" borderId="0" xfId="2" applyNumberFormat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1" fontId="13" fillId="0" borderId="2" xfId="2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/>
    </xf>
    <xf numFmtId="3" fontId="11" fillId="0" borderId="2" xfId="1" applyNumberFormat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4" fontId="13" fillId="0" borderId="0" xfId="1" applyNumberFormat="1" applyFont="1" applyBorder="1" applyAlignment="1">
      <alignment horizontal="center" vertical="center"/>
    </xf>
    <xf numFmtId="1" fontId="11" fillId="0" borderId="0" xfId="2" applyNumberFormat="1" applyFont="1" applyFill="1" applyBorder="1" applyAlignment="1">
      <alignment horizontal="center" vertical="center"/>
    </xf>
    <xf numFmtId="4" fontId="11" fillId="0" borderId="0" xfId="1" applyNumberFormat="1" applyFont="1" applyBorder="1" applyAlignment="1">
      <alignment horizontal="center" vertical="center"/>
    </xf>
    <xf numFmtId="0" fontId="14" fillId="0" borderId="12" xfId="1" applyFont="1" applyFill="1" applyBorder="1" applyAlignment="1">
      <alignment horizontal="left" vertical="center" wrapText="1"/>
    </xf>
    <xf numFmtId="0" fontId="14" fillId="0" borderId="12" xfId="1" applyFont="1" applyBorder="1"/>
    <xf numFmtId="0" fontId="15" fillId="0" borderId="0" xfId="1" applyFont="1" applyAlignment="1">
      <alignment horizontal="center" wrapText="1"/>
    </xf>
    <xf numFmtId="0" fontId="3" fillId="0" borderId="0" xfId="1" applyFont="1" applyFill="1" applyAlignment="1"/>
    <xf numFmtId="0" fontId="12" fillId="0" borderId="9" xfId="1" applyFont="1" applyBorder="1" applyAlignment="1">
      <alignment horizontal="center"/>
    </xf>
    <xf numFmtId="0" fontId="3" fillId="0" borderId="0" xfId="1" applyFont="1" applyFill="1" applyAlignment="1">
      <alignment wrapText="1"/>
    </xf>
    <xf numFmtId="4" fontId="11" fillId="0" borderId="2" xfId="1" applyNumberFormat="1" applyFont="1" applyBorder="1" applyAlignment="1">
      <alignment horizontal="center" vertical="center"/>
    </xf>
    <xf numFmtId="0" fontId="13" fillId="0" borderId="12" xfId="1" applyFont="1" applyFill="1" applyBorder="1" applyAlignment="1">
      <alignment horizontal="center" vertical="center"/>
    </xf>
    <xf numFmtId="0" fontId="13" fillId="0" borderId="12" xfId="1" applyFont="1" applyFill="1" applyBorder="1" applyAlignment="1">
      <alignment horizontal="left" vertical="center"/>
    </xf>
    <xf numFmtId="1" fontId="16" fillId="0" borderId="0" xfId="2" applyNumberFormat="1" applyFont="1" applyFill="1" applyBorder="1" applyAlignment="1">
      <alignment horizontal="center" vertical="center"/>
    </xf>
    <xf numFmtId="49" fontId="0" fillId="0" borderId="0" xfId="0" applyNumberFormat="1"/>
    <xf numFmtId="0" fontId="0" fillId="0" borderId="0" xfId="0" applyNumberFormat="1"/>
    <xf numFmtId="4" fontId="7" fillId="0" borderId="0" xfId="1" applyNumberFormat="1" applyFont="1" applyFill="1"/>
    <xf numFmtId="0" fontId="10" fillId="0" borderId="0" xfId="1" applyFont="1" applyFill="1" applyAlignment="1">
      <alignment vertical="center" wrapText="1"/>
    </xf>
    <xf numFmtId="0" fontId="9" fillId="0" borderId="0" xfId="1" applyFont="1" applyAlignment="1">
      <alignment vertical="center" wrapText="1"/>
    </xf>
    <xf numFmtId="0" fontId="8" fillId="0" borderId="0" xfId="4" applyFont="1" applyFill="1" applyAlignment="1">
      <alignment vertical="center" wrapText="1"/>
    </xf>
    <xf numFmtId="0" fontId="7" fillId="2" borderId="0" xfId="1" applyFont="1" applyFill="1"/>
    <xf numFmtId="49" fontId="31" fillId="0" borderId="2" xfId="1" applyNumberFormat="1" applyFont="1" applyFill="1" applyBorder="1" applyAlignment="1">
      <alignment horizontal="center" vertical="center"/>
    </xf>
    <xf numFmtId="0" fontId="13" fillId="0" borderId="12" xfId="2" applyFont="1" applyFill="1" applyBorder="1" applyAlignment="1">
      <alignment horizontal="center" vertical="center"/>
    </xf>
    <xf numFmtId="0" fontId="32" fillId="0" borderId="0" xfId="0" applyFont="1" applyAlignment="1">
      <alignment horizontal="right"/>
    </xf>
    <xf numFmtId="0" fontId="33" fillId="0" borderId="0" xfId="0" applyFont="1" applyAlignment="1">
      <alignment horizontal="right"/>
    </xf>
    <xf numFmtId="0" fontId="28" fillId="0" borderId="0" xfId="0" applyFont="1" applyAlignment="1">
      <alignment horizontal="right"/>
    </xf>
    <xf numFmtId="0" fontId="13" fillId="0" borderId="9" xfId="1" applyFont="1" applyFill="1" applyBorder="1" applyAlignment="1">
      <alignment horizontal="left" vertical="center"/>
    </xf>
    <xf numFmtId="0" fontId="13" fillId="0" borderId="9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13" fillId="0" borderId="9" xfId="1" applyFont="1" applyFill="1" applyBorder="1" applyAlignment="1">
      <alignment horizontal="left" vertical="center"/>
    </xf>
    <xf numFmtId="1" fontId="13" fillId="0" borderId="3" xfId="2" applyNumberFormat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center" vertical="center"/>
    </xf>
    <xf numFmtId="0" fontId="13" fillId="0" borderId="9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2" xfId="1" applyFont="1" applyBorder="1"/>
    <xf numFmtId="0" fontId="13" fillId="0" borderId="9" xfId="1" applyFont="1" applyBorder="1" applyAlignment="1">
      <alignment horizontal="left" vertical="center"/>
    </xf>
    <xf numFmtId="0" fontId="13" fillId="0" borderId="0" xfId="1" applyFont="1" applyFill="1" applyAlignment="1">
      <alignment vertical="center"/>
    </xf>
    <xf numFmtId="0" fontId="29" fillId="0" borderId="0" xfId="1" applyFont="1" applyBorder="1" applyAlignment="1">
      <alignment vertical="center"/>
    </xf>
    <xf numFmtId="0" fontId="29" fillId="0" borderId="1" xfId="1" applyFont="1" applyBorder="1" applyAlignment="1">
      <alignment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 wrapText="1"/>
    </xf>
    <xf numFmtId="0" fontId="7" fillId="0" borderId="0" xfId="1" applyFont="1" applyFill="1" applyAlignment="1">
      <alignment horizontal="left" vertical="center"/>
    </xf>
    <xf numFmtId="0" fontId="7" fillId="0" borderId="0" xfId="1" applyFont="1" applyFill="1" applyAlignment="1">
      <alignment wrapText="1"/>
    </xf>
    <xf numFmtId="0" fontId="34" fillId="0" borderId="0" xfId="0" applyFont="1" applyAlignment="1">
      <alignment horizontal="right"/>
    </xf>
    <xf numFmtId="0" fontId="35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37" fillId="0" borderId="0" xfId="1" applyFont="1" applyFill="1" applyBorder="1" applyAlignment="1">
      <alignment horizontal="left" vertical="center"/>
    </xf>
    <xf numFmtId="0" fontId="13" fillId="0" borderId="9" xfId="1" applyFont="1" applyFill="1" applyBorder="1" applyAlignment="1">
      <alignment horizontal="left" vertical="center"/>
    </xf>
    <xf numFmtId="0" fontId="13" fillId="0" borderId="9" xfId="1" applyFont="1" applyFill="1" applyBorder="1" applyAlignment="1">
      <alignment horizontal="left" vertical="center" wrapText="1"/>
    </xf>
    <xf numFmtId="0" fontId="14" fillId="0" borderId="2" xfId="1" applyFont="1" applyBorder="1" applyAlignment="1">
      <alignment horizontal="center"/>
    </xf>
    <xf numFmtId="0" fontId="14" fillId="0" borderId="0" xfId="1" applyFont="1" applyFill="1"/>
    <xf numFmtId="0" fontId="38" fillId="0" borderId="2" xfId="1" applyFont="1" applyBorder="1" applyAlignment="1">
      <alignment horizontal="center"/>
    </xf>
    <xf numFmtId="0" fontId="14" fillId="0" borderId="0" xfId="1" applyFont="1"/>
    <xf numFmtId="0" fontId="40" fillId="0" borderId="2" xfId="1" applyFont="1" applyFill="1" applyBorder="1" applyAlignment="1">
      <alignment horizontal="center" vertical="center" wrapText="1"/>
    </xf>
    <xf numFmtId="0" fontId="40" fillId="0" borderId="2" xfId="1" applyFont="1" applyFill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wrapText="1"/>
    </xf>
    <xf numFmtId="1" fontId="40" fillId="0" borderId="0" xfId="2" applyNumberFormat="1" applyFont="1" applyFill="1" applyBorder="1" applyAlignment="1">
      <alignment horizontal="center" vertical="center"/>
    </xf>
    <xf numFmtId="49" fontId="40" fillId="2" borderId="2" xfId="180" applyNumberFormat="1" applyFont="1" applyFill="1" applyBorder="1" applyAlignment="1">
      <alignment horizontal="center" vertical="center" wrapText="1"/>
    </xf>
    <xf numFmtId="0" fontId="40" fillId="2" borderId="2" xfId="180" applyNumberFormat="1" applyFont="1" applyFill="1" applyBorder="1" applyAlignment="1">
      <alignment horizontal="center" vertical="center" wrapText="1"/>
    </xf>
    <xf numFmtId="49" fontId="13" fillId="0" borderId="2" xfId="1" applyNumberFormat="1" applyFont="1" applyFill="1" applyBorder="1" applyAlignment="1">
      <alignment horizontal="center" vertical="center" wrapText="1"/>
    </xf>
    <xf numFmtId="0" fontId="13" fillId="0" borderId="2" xfId="215" applyFont="1" applyFill="1" applyBorder="1" applyAlignment="1">
      <alignment horizontal="left" vertical="center" wrapText="1"/>
    </xf>
    <xf numFmtId="49" fontId="13" fillId="0" borderId="2" xfId="2" applyNumberFormat="1" applyFont="1" applyFill="1" applyBorder="1" applyAlignment="1">
      <alignment horizontal="center" vertical="center" wrapText="1"/>
    </xf>
    <xf numFmtId="4" fontId="41" fillId="0" borderId="2" xfId="2" applyNumberFormat="1" applyFont="1" applyFill="1" applyBorder="1" applyAlignment="1">
      <alignment horizontal="center" vertical="center"/>
    </xf>
    <xf numFmtId="49" fontId="42" fillId="0" borderId="2" xfId="1" applyNumberFormat="1" applyFont="1" applyFill="1" applyBorder="1" applyAlignment="1">
      <alignment horizontal="center" vertical="center" wrapText="1"/>
    </xf>
    <xf numFmtId="0" fontId="43" fillId="0" borderId="2" xfId="1" applyFont="1" applyFill="1" applyBorder="1" applyAlignment="1">
      <alignment horizontal="center" vertical="center" wrapText="1"/>
    </xf>
    <xf numFmtId="0" fontId="42" fillId="0" borderId="2" xfId="215" applyFont="1" applyFill="1" applyBorder="1" applyAlignment="1">
      <alignment horizontal="left" vertical="center" wrapText="1"/>
    </xf>
    <xf numFmtId="0" fontId="43" fillId="0" borderId="2" xfId="1" applyFont="1" applyFill="1" applyBorder="1" applyAlignment="1">
      <alignment horizontal="left" vertical="center" wrapText="1"/>
    </xf>
    <xf numFmtId="0" fontId="14" fillId="0" borderId="2" xfId="1" applyFont="1" applyBorder="1" applyAlignment="1">
      <alignment horizontal="center" wrapText="1"/>
    </xf>
    <xf numFmtId="4" fontId="13" fillId="0" borderId="2" xfId="1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vertical="center"/>
    </xf>
    <xf numFmtId="0" fontId="13" fillId="0" borderId="9" xfId="1" applyFont="1" applyBorder="1" applyAlignment="1">
      <alignment horizontal="left"/>
    </xf>
    <xf numFmtId="0" fontId="13" fillId="0" borderId="0" xfId="1" applyFont="1" applyFill="1"/>
    <xf numFmtId="0" fontId="13" fillId="0" borderId="3" xfId="1" applyFont="1" applyFill="1" applyBorder="1" applyAlignment="1">
      <alignment horizontal="left" vertical="center"/>
    </xf>
    <xf numFmtId="0" fontId="7" fillId="0" borderId="0" xfId="1" applyFont="1" applyAlignment="1">
      <alignment vertical="center"/>
    </xf>
    <xf numFmtId="0" fontId="8" fillId="0" borderId="0" xfId="4" applyFont="1" applyFill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0" fillId="0" borderId="0" xfId="1" applyFont="1" applyFill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2" xfId="5" applyNumberFormat="1" applyFont="1" applyFill="1" applyBorder="1" applyAlignment="1">
      <alignment horizontal="center" vertical="center"/>
    </xf>
    <xf numFmtId="0" fontId="38" fillId="0" borderId="2" xfId="1" applyFont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13" fillId="0" borderId="3" xfId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horizontal="center" vertical="center"/>
    </xf>
    <xf numFmtId="0" fontId="13" fillId="0" borderId="4" xfId="1" applyFont="1" applyFill="1" applyBorder="1" applyAlignment="1">
      <alignment vertical="center" wrapText="1"/>
    </xf>
    <xf numFmtId="0" fontId="13" fillId="0" borderId="5" xfId="1" applyFont="1" applyFill="1" applyBorder="1" applyAlignment="1">
      <alignment vertical="center" wrapText="1"/>
    </xf>
    <xf numFmtId="0" fontId="13" fillId="0" borderId="6" xfId="1" applyFont="1" applyFill="1" applyBorder="1" applyAlignment="1">
      <alignment vertical="center" wrapText="1"/>
    </xf>
    <xf numFmtId="0" fontId="13" fillId="0" borderId="1" xfId="1" applyFont="1" applyFill="1" applyBorder="1" applyAlignment="1">
      <alignment vertical="center" wrapText="1"/>
    </xf>
    <xf numFmtId="0" fontId="13" fillId="0" borderId="0" xfId="1" applyFont="1" applyFill="1" applyBorder="1" applyAlignment="1">
      <alignment vertical="center" wrapText="1"/>
    </xf>
    <xf numFmtId="0" fontId="13" fillId="0" borderId="8" xfId="1" applyFont="1" applyFill="1" applyBorder="1" applyAlignment="1">
      <alignment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" fontId="13" fillId="0" borderId="3" xfId="2" applyNumberFormat="1" applyFont="1" applyFill="1" applyBorder="1" applyAlignment="1">
      <alignment horizontal="center" vertical="center"/>
    </xf>
    <xf numFmtId="1" fontId="13" fillId="0" borderId="7" xfId="2" applyNumberFormat="1" applyFont="1" applyFill="1" applyBorder="1" applyAlignment="1">
      <alignment horizontal="center" vertical="center"/>
    </xf>
    <xf numFmtId="4" fontId="7" fillId="0" borderId="3" xfId="1" applyNumberFormat="1" applyFont="1" applyFill="1" applyBorder="1" applyAlignment="1">
      <alignment horizontal="center" vertical="center"/>
    </xf>
    <xf numFmtId="4" fontId="7" fillId="0" borderId="7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right" vertical="center"/>
    </xf>
    <xf numFmtId="0" fontId="13" fillId="2" borderId="2" xfId="5" applyNumberFormat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left" vertical="center"/>
    </xf>
    <xf numFmtId="0" fontId="13" fillId="0" borderId="10" xfId="1" applyFont="1" applyFill="1" applyBorder="1" applyAlignment="1">
      <alignment horizontal="left" vertical="center"/>
    </xf>
    <xf numFmtId="0" fontId="13" fillId="0" borderId="11" xfId="1" applyFont="1" applyFill="1" applyBorder="1" applyAlignment="1">
      <alignment horizontal="left" vertical="center"/>
    </xf>
    <xf numFmtId="0" fontId="15" fillId="3" borderId="2" xfId="1" applyFont="1" applyFill="1" applyBorder="1" applyAlignment="1">
      <alignment horizontal="left" vertical="center"/>
    </xf>
    <xf numFmtId="0" fontId="15" fillId="4" borderId="2" xfId="1" applyFont="1" applyFill="1" applyBorder="1" applyAlignment="1">
      <alignment horizontal="left" vertical="center"/>
    </xf>
    <xf numFmtId="0" fontId="15" fillId="3" borderId="2" xfId="1" applyFont="1" applyFill="1" applyBorder="1" applyAlignment="1">
      <alignment horizontal="left" vertical="center" wrapText="1"/>
    </xf>
    <xf numFmtId="0" fontId="39" fillId="2" borderId="2" xfId="216" applyFont="1" applyFill="1" applyBorder="1" applyAlignment="1">
      <alignment horizontal="center" vertical="center" wrapText="1"/>
    </xf>
    <xf numFmtId="0" fontId="15" fillId="3" borderId="9" xfId="1" applyFont="1" applyFill="1" applyBorder="1" applyAlignment="1">
      <alignment horizontal="left" vertical="center"/>
    </xf>
    <xf numFmtId="0" fontId="15" fillId="3" borderId="10" xfId="1" applyFont="1" applyFill="1" applyBorder="1" applyAlignment="1">
      <alignment horizontal="left" vertical="center"/>
    </xf>
    <xf numFmtId="0" fontId="15" fillId="3" borderId="11" xfId="1" applyFont="1" applyFill="1" applyBorder="1" applyAlignment="1">
      <alignment horizontal="left" vertical="center"/>
    </xf>
    <xf numFmtId="10" fontId="13" fillId="2" borderId="3" xfId="2" applyNumberFormat="1" applyFont="1" applyFill="1" applyBorder="1" applyAlignment="1">
      <alignment horizontal="center" vertical="center" wrapText="1"/>
    </xf>
    <xf numFmtId="10" fontId="13" fillId="2" borderId="13" xfId="2" applyNumberFormat="1" applyFont="1" applyFill="1" applyBorder="1" applyAlignment="1">
      <alignment horizontal="center" vertical="center" wrapText="1"/>
    </xf>
    <xf numFmtId="0" fontId="15" fillId="4" borderId="9" xfId="1" applyFont="1" applyFill="1" applyBorder="1" applyAlignment="1">
      <alignment horizontal="left" vertical="center"/>
    </xf>
    <xf numFmtId="0" fontId="15" fillId="4" borderId="10" xfId="1" applyFont="1" applyFill="1" applyBorder="1" applyAlignment="1">
      <alignment horizontal="left" vertical="center"/>
    </xf>
    <xf numFmtId="0" fontId="15" fillId="4" borderId="11" xfId="1" applyFont="1" applyFill="1" applyBorder="1" applyAlignment="1">
      <alignment horizontal="left" vertical="center"/>
    </xf>
    <xf numFmtId="0" fontId="15" fillId="3" borderId="9" xfId="1" applyFont="1" applyFill="1" applyBorder="1" applyAlignment="1">
      <alignment horizontal="left" vertical="center" wrapText="1"/>
    </xf>
    <xf numFmtId="0" fontId="15" fillId="3" borderId="10" xfId="1" applyFont="1" applyFill="1" applyBorder="1" applyAlignment="1">
      <alignment horizontal="left" vertical="center" wrapText="1"/>
    </xf>
    <xf numFmtId="0" fontId="15" fillId="3" borderId="11" xfId="1" applyFont="1" applyFill="1" applyBorder="1" applyAlignment="1">
      <alignment horizontal="left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13" xfId="2" applyFont="1" applyFill="1" applyBorder="1" applyAlignment="1">
      <alignment horizontal="center" vertical="center" wrapText="1"/>
    </xf>
    <xf numFmtId="0" fontId="40" fillId="2" borderId="9" xfId="180" applyNumberFormat="1" applyFont="1" applyFill="1" applyBorder="1" applyAlignment="1">
      <alignment horizontal="center" vertical="center" wrapText="1"/>
    </xf>
    <xf numFmtId="0" fontId="40" fillId="2" borderId="11" xfId="180" applyNumberFormat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left" vertical="center"/>
    </xf>
    <xf numFmtId="0" fontId="13" fillId="0" borderId="7" xfId="1" applyFont="1" applyFill="1" applyBorder="1" applyAlignment="1">
      <alignment horizontal="left" vertical="center"/>
    </xf>
    <xf numFmtId="0" fontId="13" fillId="0" borderId="13" xfId="1" applyFont="1" applyFill="1" applyBorder="1" applyAlignment="1">
      <alignment horizontal="left" vertical="center"/>
    </xf>
    <xf numFmtId="0" fontId="13" fillId="0" borderId="9" xfId="1" applyFont="1" applyFill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left" vertical="center" wrapText="1"/>
    </xf>
    <xf numFmtId="0" fontId="13" fillId="0" borderId="11" xfId="1" applyFont="1" applyFill="1" applyBorder="1" applyAlignment="1">
      <alignment horizontal="left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12" fillId="2" borderId="2" xfId="5" applyNumberFormat="1" applyFont="1" applyFill="1" applyBorder="1" applyAlignment="1">
      <alignment horizontal="center" vertical="center"/>
    </xf>
    <xf numFmtId="0" fontId="12" fillId="0" borderId="2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13" fillId="0" borderId="4" xfId="1" applyFont="1" applyFill="1" applyBorder="1" applyAlignment="1">
      <alignment horizontal="left" vertical="center" wrapText="1"/>
    </xf>
    <xf numFmtId="0" fontId="13" fillId="0" borderId="5" xfId="1" applyFont="1" applyFill="1" applyBorder="1" applyAlignment="1">
      <alignment horizontal="left" vertical="center" wrapText="1"/>
    </xf>
    <xf numFmtId="0" fontId="13" fillId="0" borderId="6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8" xfId="1" applyFont="1" applyFill="1" applyBorder="1" applyAlignment="1">
      <alignment horizontal="left" vertical="center" wrapText="1"/>
    </xf>
    <xf numFmtId="4" fontId="3" fillId="0" borderId="3" xfId="1" applyNumberFormat="1" applyFont="1" applyFill="1" applyBorder="1" applyAlignment="1">
      <alignment horizontal="center" vertical="center"/>
    </xf>
    <xf numFmtId="4" fontId="3" fillId="0" borderId="7" xfId="1" applyNumberFormat="1" applyFont="1" applyFill="1" applyBorder="1" applyAlignment="1">
      <alignment horizontal="center" vertical="center"/>
    </xf>
    <xf numFmtId="0" fontId="12" fillId="2" borderId="2" xfId="5" applyNumberFormat="1" applyFont="1" applyFill="1" applyBorder="1" applyAlignment="1">
      <alignment horizontal="center" vertical="center" wrapText="1"/>
    </xf>
    <xf numFmtId="0" fontId="13" fillId="0" borderId="13" xfId="1" applyFont="1" applyFill="1" applyBorder="1" applyAlignment="1">
      <alignment horizontal="center" vertical="center"/>
    </xf>
    <xf numFmtId="0" fontId="13" fillId="0" borderId="14" xfId="1" applyFont="1" applyFill="1" applyBorder="1" applyAlignment="1">
      <alignment horizontal="left" vertical="center" wrapText="1"/>
    </xf>
    <xf numFmtId="0" fontId="13" fillId="0" borderId="12" xfId="1" applyFont="1" applyFill="1" applyBorder="1" applyAlignment="1">
      <alignment horizontal="left" vertical="center" wrapText="1"/>
    </xf>
    <xf numFmtId="0" fontId="13" fillId="0" borderId="15" xfId="1" applyFont="1" applyFill="1" applyBorder="1" applyAlignment="1">
      <alignment horizontal="left" vertical="center" wrapText="1"/>
    </xf>
    <xf numFmtId="0" fontId="13" fillId="0" borderId="14" xfId="1" applyFont="1" applyFill="1" applyBorder="1" applyAlignment="1">
      <alignment horizontal="center" vertical="center" wrapText="1"/>
    </xf>
    <xf numFmtId="0" fontId="13" fillId="0" borderId="15" xfId="1" applyFont="1" applyFill="1" applyBorder="1" applyAlignment="1">
      <alignment horizontal="center" vertical="center" wrapText="1"/>
    </xf>
    <xf numFmtId="1" fontId="13" fillId="0" borderId="13" xfId="2" applyNumberFormat="1" applyFont="1" applyFill="1" applyBorder="1" applyAlignment="1">
      <alignment horizontal="center" vertical="center"/>
    </xf>
    <xf numFmtId="4" fontId="3" fillId="0" borderId="13" xfId="1" applyNumberFormat="1" applyFont="1" applyFill="1" applyBorder="1" applyAlignment="1">
      <alignment horizontal="center" vertical="center"/>
    </xf>
  </cellXfs>
  <cellStyles count="217">
    <cellStyle name="Normal_Sheet1" xfId="6"/>
    <cellStyle name="Денежный 2" xfId="7"/>
    <cellStyle name="Обычный" xfId="0" builtinId="0"/>
    <cellStyle name="Обычный 10" xfId="8"/>
    <cellStyle name="Обычный 10 2" xfId="9"/>
    <cellStyle name="Обычный 10 2 2" xfId="10"/>
    <cellStyle name="Обычный 10 3" xfId="11"/>
    <cellStyle name="Обычный 11" xfId="12"/>
    <cellStyle name="Обычный 12" xfId="13"/>
    <cellStyle name="Обычный 13" xfId="14"/>
    <cellStyle name="Обычный 13 2" xfId="15"/>
    <cellStyle name="Обычный 13 2 2" xfId="16"/>
    <cellStyle name="Обычный 13 2 3" xfId="17"/>
    <cellStyle name="Обычный 13 2 4" xfId="18"/>
    <cellStyle name="Обычный 13 2 4 2" xfId="19"/>
    <cellStyle name="Обычный 13 2 4 3" xfId="20"/>
    <cellStyle name="Обычный 13 2 4 3 3" xfId="21"/>
    <cellStyle name="Обычный 13 2 5" xfId="22"/>
    <cellStyle name="Обычный 13 2 6" xfId="23"/>
    <cellStyle name="Обычный 13 2 6 2" xfId="24"/>
    <cellStyle name="Обычный 13 2 6 2 2" xfId="25"/>
    <cellStyle name="Обычный 13 2 6 2 2 2" xfId="26"/>
    <cellStyle name="Обычный 13 2 6 2 4" xfId="27"/>
    <cellStyle name="Обычный 13 3" xfId="28"/>
    <cellStyle name="Обычный 13 4" xfId="29"/>
    <cellStyle name="Обычный 13 4 2" xfId="30"/>
    <cellStyle name="Обычный 13 4 2 3" xfId="31"/>
    <cellStyle name="Обычный 14" xfId="1"/>
    <cellStyle name="Обычный 15" xfId="32"/>
    <cellStyle name="Обычный 16" xfId="33"/>
    <cellStyle name="Обычный 17" xfId="34"/>
    <cellStyle name="Обычный 18" xfId="35"/>
    <cellStyle name="Обычный 19" xfId="36"/>
    <cellStyle name="Обычный 2" xfId="37"/>
    <cellStyle name="Обычный 2 2" xfId="38"/>
    <cellStyle name="Обычный 2 2 2" xfId="39"/>
    <cellStyle name="Обычный 2 2 2 2" xfId="2"/>
    <cellStyle name="Обычный 2 2 3" xfId="40"/>
    <cellStyle name="Обычный 2 2 4" xfId="41"/>
    <cellStyle name="Обычный 2 2 5" xfId="42"/>
    <cellStyle name="Обычный 2 3" xfId="43"/>
    <cellStyle name="Обычный 2 4" xfId="44"/>
    <cellStyle name="Обычный 2 5" xfId="45"/>
    <cellStyle name="Обычный 2 5 2" xfId="46"/>
    <cellStyle name="Обычный 2 5 3" xfId="47"/>
    <cellStyle name="Обычный 2 5 3 2" xfId="48"/>
    <cellStyle name="Обычный 2 5 4" xfId="49"/>
    <cellStyle name="Обычный 2 5 4 2" xfId="50"/>
    <cellStyle name="Обычный 2 6 2" xfId="51"/>
    <cellStyle name="Обычный 3" xfId="52"/>
    <cellStyle name="Обычный 3 2" xfId="53"/>
    <cellStyle name="Обычный 3 2 2" xfId="54"/>
    <cellStyle name="Обычный 3 2 2 2" xfId="55"/>
    <cellStyle name="Обычный 3 2 2 2 2" xfId="56"/>
    <cellStyle name="Обычный 3 2 2 2 3" xfId="57"/>
    <cellStyle name="Обычный 3 2 2 2 4" xfId="58"/>
    <cellStyle name="Обычный 3 2 2 2 4 2" xfId="59"/>
    <cellStyle name="Обычный 3 2 2 2 4 2 2" xfId="60"/>
    <cellStyle name="Обычный 3 2 2 2 4 2 2 2" xfId="61"/>
    <cellStyle name="Обычный 3 2 2 2 4 2 2 3" xfId="62"/>
    <cellStyle name="Обычный 3 2 2 2 4 2 2 3 2" xfId="63"/>
    <cellStyle name="Обычный 3 2 2 2 4 2 2 3 2 2" xfId="64"/>
    <cellStyle name="Обычный 3 2 2 3" xfId="65"/>
    <cellStyle name="Обычный 3 2 2 4" xfId="66"/>
    <cellStyle name="Обычный 3 2 2 5" xfId="67"/>
    <cellStyle name="Обычный 3 2 3" xfId="68"/>
    <cellStyle name="Обычный 3 2 3 10" xfId="69"/>
    <cellStyle name="Обычный 3 2 3 11" xfId="70"/>
    <cellStyle name="Обычный 3 2 3 12" xfId="71"/>
    <cellStyle name="Обычный 3 2 3 12 2" xfId="72"/>
    <cellStyle name="Обычный 3 2 3 12 2 2" xfId="73"/>
    <cellStyle name="Обычный 3 2 3 13" xfId="74"/>
    <cellStyle name="Обычный 3 2 3 13 2" xfId="75"/>
    <cellStyle name="Обычный 3 2 3 13 2 2" xfId="3"/>
    <cellStyle name="Обычный 3 2 3 14" xfId="76"/>
    <cellStyle name="Обычный 3 2 3 15" xfId="77"/>
    <cellStyle name="Обычный 3 2 3 2" xfId="78"/>
    <cellStyle name="Обычный 3 2 3 2 2" xfId="79"/>
    <cellStyle name="Обычный 3 2 3 2 2 2" xfId="80"/>
    <cellStyle name="Обычный 3 2 3 2 2 2 2" xfId="81"/>
    <cellStyle name="Обычный 3 2 3 2 2 2 2 2" xfId="82"/>
    <cellStyle name="Обычный 3 2 3 2 2 2 3" xfId="83"/>
    <cellStyle name="Обычный 3 2 3 3" xfId="84"/>
    <cellStyle name="Обычный 3 2 3 4" xfId="85"/>
    <cellStyle name="Обычный 3 2 3 4 2" xfId="86"/>
    <cellStyle name="Обычный 3 2 3 4 3" xfId="87"/>
    <cellStyle name="Обычный 3 2 3 4 4" xfId="88"/>
    <cellStyle name="Обычный 3 2 3 5" xfId="89"/>
    <cellStyle name="Обычный 3 2 3 5 2" xfId="90"/>
    <cellStyle name="Обычный 3 2 3 5 2 2" xfId="91"/>
    <cellStyle name="Обычный 3 2 3 5 2 2 2" xfId="92"/>
    <cellStyle name="Обычный 3 2 3 5 2 2 3" xfId="93"/>
    <cellStyle name="Обычный 3 2 3 5 2 2 3 2" xfId="94"/>
    <cellStyle name="Обычный 3 2 3 5 2 2 3 2 2" xfId="95"/>
    <cellStyle name="Обычный 3 2 3 5 2 2 3 2 2 2" xfId="96"/>
    <cellStyle name="Обычный 3 2 3 5 2 3" xfId="97"/>
    <cellStyle name="Обычный 3 2 3 5 2 3 2" xfId="98"/>
    <cellStyle name="Обычный 3 2 3 5 2 3 2 2" xfId="99"/>
    <cellStyle name="Обычный 3 2 3 5 2 3 2 3" xfId="100"/>
    <cellStyle name="Обычный 3 2 3 5 2 4" xfId="101"/>
    <cellStyle name="Обычный 3 2 3 5 2 4 2" xfId="102"/>
    <cellStyle name="Обычный 3 2 3 5 3" xfId="103"/>
    <cellStyle name="Обычный 3 2 3 5 3 2" xfId="104"/>
    <cellStyle name="Обычный 3 2 3 5 3 2 2" xfId="105"/>
    <cellStyle name="Обычный 3 2 3 5 3 2 2 2" xfId="106"/>
    <cellStyle name="Обычный 3 2 3 5 4" xfId="107"/>
    <cellStyle name="Обычный 3 2 3 6" xfId="108"/>
    <cellStyle name="Обычный 3 2 3 7" xfId="109"/>
    <cellStyle name="Обычный 3 2 3 8" xfId="110"/>
    <cellStyle name="Обычный 3 2 3 9" xfId="111"/>
    <cellStyle name="Обычный 3 2 3 9 2" xfId="112"/>
    <cellStyle name="Обычный 3 2 4" xfId="113"/>
    <cellStyle name="Обычный 3 3" xfId="114"/>
    <cellStyle name="Обычный 3 4" xfId="115"/>
    <cellStyle name="Обычный 3 4 2" xfId="116"/>
    <cellStyle name="Обычный 3 4 2 2" xfId="117"/>
    <cellStyle name="Обычный 3 4 2 2 2" xfId="118"/>
    <cellStyle name="Обычный 3 4 2 2 2 2" xfId="119"/>
    <cellStyle name="Обычный 3 4 2 2 2 3" xfId="120"/>
    <cellStyle name="Обычный 3 4 2 2 2 3 2" xfId="121"/>
    <cellStyle name="Обычный 3 4 2 2 2 3 2 2" xfId="122"/>
    <cellStyle name="Обычный 3 4 2 2 2 4" xfId="123"/>
    <cellStyle name="Обычный 3 4 2 2 2 4 2" xfId="124"/>
    <cellStyle name="Обычный 3 4 2 3" xfId="125"/>
    <cellStyle name="Обычный 3 5" xfId="126"/>
    <cellStyle name="Обычный 3 5 2" xfId="127"/>
    <cellStyle name="Обычный 3 5 2 2" xfId="128"/>
    <cellStyle name="Обычный 3 5 2 3" xfId="129"/>
    <cellStyle name="Обычный 3 5 3" xfId="130"/>
    <cellStyle name="Обычный 3 6" xfId="131"/>
    <cellStyle name="Обычный 3 6 2" xfId="132"/>
    <cellStyle name="Обычный 3 6 2 2" xfId="133"/>
    <cellStyle name="Обычный 3 7" xfId="134"/>
    <cellStyle name="Обычный 3 7 2" xfId="135"/>
    <cellStyle name="Обычный 3 7 2 2" xfId="136"/>
    <cellStyle name="Обычный 3 7 2 3" xfId="137"/>
    <cellStyle name="Обычный 3 7 3" xfId="138"/>
    <cellStyle name="Обычный 3 7 3 2" xfId="139"/>
    <cellStyle name="Обычный 3 7 3 3" xfId="140"/>
    <cellStyle name="Обычный 3 7 3 3 2" xfId="141"/>
    <cellStyle name="Обычный 3 7 3 3 2 2" xfId="142"/>
    <cellStyle name="Обычный 3 7 3 3 2 2 2" xfId="143"/>
    <cellStyle name="Обычный 3 7 3 3 2 2 2 2" xfId="144"/>
    <cellStyle name="Обычный 3 7 3 3 2 2 2 2 2" xfId="145"/>
    <cellStyle name="Обычный 3 7 3 3 2 2 3" xfId="146"/>
    <cellStyle name="Обычный 3 7 3 3 2 2 3 2" xfId="147"/>
    <cellStyle name="Обычный 3 7 3 3 2 2 3 3" xfId="148"/>
    <cellStyle name="Обычный 3 7 3 3 2 2 3 4" xfId="149"/>
    <cellStyle name="Обычный 3 7 3 3 2 2 3 4 2" xfId="150"/>
    <cellStyle name="Обычный 3 7 3 3 2 2 3 4 3" xfId="151"/>
    <cellStyle name="Обычный 3 7 3 3 2 2 3 4 4" xfId="152"/>
    <cellStyle name="Обычный 3 7 3 4" xfId="153"/>
    <cellStyle name="Обычный 3 7 3 4 2" xfId="154"/>
    <cellStyle name="Обычный 3 7 3 4 2 2" xfId="155"/>
    <cellStyle name="Обычный 3 7 3 5" xfId="156"/>
    <cellStyle name="Обычный 3 7 3 5 2" xfId="157"/>
    <cellStyle name="Обычный 3 7 3 5 2 2" xfId="158"/>
    <cellStyle name="Обычный 3 7 3 5 2 3" xfId="159"/>
    <cellStyle name="Обычный 3 7 3 5 2 3 2" xfId="160"/>
    <cellStyle name="Обычный 3 7 3 5 2 4" xfId="161"/>
    <cellStyle name="Обычный 3 7 3 5 3" xfId="162"/>
    <cellStyle name="Обычный 3 7 3 5 3 2" xfId="163"/>
    <cellStyle name="Обычный 3 7 3 5 3 2 2" xfId="164"/>
    <cellStyle name="Обычный 3 7 3 5 4" xfId="165"/>
    <cellStyle name="Обычный 3 7 3 5 4 2" xfId="5"/>
    <cellStyle name="Обычный 3 7 3 5 5" xfId="166"/>
    <cellStyle name="Обычный 3 7 3 5 5 2" xfId="167"/>
    <cellStyle name="Обычный 3 7 3 5 5 2 2" xfId="168"/>
    <cellStyle name="Обычный 3 7 3 6" xfId="169"/>
    <cellStyle name="Обычный 3 7 3 6 2" xfId="170"/>
    <cellStyle name="Обычный 3 7 3 6 2 2" xfId="171"/>
    <cellStyle name="Обычный 3 7 3 6 2 2 2" xfId="172"/>
    <cellStyle name="Обычный 3 7 3 6 2 2 2 2" xfId="173"/>
    <cellStyle name="Обычный 3 7 3 6 2 3" xfId="174"/>
    <cellStyle name="Обычный 3 7 3 6 2 5" xfId="175"/>
    <cellStyle name="Обычный 3 7 3 6 3" xfId="176"/>
    <cellStyle name="Обычный 3 7 3 6 4" xfId="177"/>
    <cellStyle name="Обычный 3 7 3 6 4 2" xfId="178"/>
    <cellStyle name="Обычный 3 7 3 7" xfId="179"/>
    <cellStyle name="Обычный 3 7 3 7 2" xfId="180"/>
    <cellStyle name="Обычный 3 7 4" xfId="181"/>
    <cellStyle name="Обычный 3 7 5" xfId="182"/>
    <cellStyle name="Обычный 3 8" xfId="183"/>
    <cellStyle name="Обычный 4" xfId="184"/>
    <cellStyle name="Обычный 4 2" xfId="185"/>
    <cellStyle name="Обычный 4 2 3" xfId="186"/>
    <cellStyle name="Обычный 4 3" xfId="187"/>
    <cellStyle name="Обычный 4 4" xfId="188"/>
    <cellStyle name="Обычный 4 6" xfId="189"/>
    <cellStyle name="Обычный 5" xfId="190"/>
    <cellStyle name="Обычный 5 2" xfId="191"/>
    <cellStyle name="Обычный 5 2 2" xfId="192"/>
    <cellStyle name="Обычный 5 3" xfId="193"/>
    <cellStyle name="Обычный 6" xfId="194"/>
    <cellStyle name="Обычный 6 2" xfId="195"/>
    <cellStyle name="Обычный 6 2 2" xfId="196"/>
    <cellStyle name="Обычный 6 2 2 2" xfId="197"/>
    <cellStyle name="Обычный 6 2 2 2 2" xfId="198"/>
    <cellStyle name="Обычный 6 2 2 2 2 2" xfId="199"/>
    <cellStyle name="Обычный 6 2 2 2 2 2 2" xfId="200"/>
    <cellStyle name="Обычный 6 2 2 2 2 2 2 2" xfId="201"/>
    <cellStyle name="Обычный 6 2 3" xfId="202"/>
    <cellStyle name="Обычный 7" xfId="203"/>
    <cellStyle name="Обычный 7 2" xfId="204"/>
    <cellStyle name="Обычный 7 2 2" xfId="205"/>
    <cellStyle name="Обычный 7 2 2 2" xfId="206"/>
    <cellStyle name="Обычный 7 2 2 2 2" xfId="4"/>
    <cellStyle name="Обычный 7 2 3" xfId="207"/>
    <cellStyle name="Обычный 7 2 3 2" xfId="208"/>
    <cellStyle name="Обычный 7 2 4" xfId="209"/>
    <cellStyle name="Обычный 8" xfId="210"/>
    <cellStyle name="Обычный 9" xfId="211"/>
    <cellStyle name="Обычный_Лист1" xfId="216"/>
    <cellStyle name="Обычный_Простые услуги" xfId="215"/>
    <cellStyle name="Процентный 2" xfId="212"/>
    <cellStyle name="Финансовый 2" xfId="213"/>
    <cellStyle name="Финансовый 3" xfId="214"/>
  </cellStyles>
  <dxfs count="29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6\!&#1056;&#1072;&#1073;&#1086;&#1095;&#1080;&#1077;%20&#1076;&#1086;&#1082;&#1091;&#1084;&#1077;&#1085;&#1090;&#1099;\&#1062;&#1077;&#1085;&#1090;&#1088;%20&#1079;&#1076;&#1086;&#1088;&#1086;&#1074;&#1100;&#1103;\&#1058;&#105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2.11 Раздел I"/>
      <sheetName val="Прил.2.11 Раздел II"/>
      <sheetName val="Прил.2.11 Раздел III"/>
      <sheetName val="Прил.2.11 Раздел IV"/>
      <sheetName val="Прил.2.11 Раздел V"/>
      <sheetName val="Прил.2.11 Раздел VI"/>
      <sheetName val="Прил.2.11 Раздел VII"/>
      <sheetName val="Прил.2.11 Раздел II(старый)"/>
      <sheetName val="Прил.2.11 Раздел_III"/>
      <sheetName val="Прил.2.11 Раздел_IV"/>
      <sheetName val="Лист9"/>
    </sheetNames>
    <sheetDataSet>
      <sheetData sheetId="0">
        <row r="14">
          <cell r="N14">
            <v>477.27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P44"/>
  <sheetViews>
    <sheetView tabSelected="1" zoomScale="75" zoomScaleNormal="75" workbookViewId="0">
      <pane xSplit="4" ySplit="16" topLeftCell="E17" activePane="bottomRight" state="frozen"/>
      <selection activeCell="I32" sqref="I32:J32"/>
      <selection pane="topRight" activeCell="I32" sqref="I32:J32"/>
      <selection pane="bottomLeft" activeCell="I32" sqref="I32:J32"/>
      <selection pane="bottomRight" activeCell="N2" sqref="N2:N3"/>
    </sheetView>
  </sheetViews>
  <sheetFormatPr defaultColWidth="10.28515625" defaultRowHeight="14.25"/>
  <cols>
    <col min="1" max="1" width="18.42578125" style="7" customWidth="1"/>
    <col min="2" max="2" width="17.5703125" style="10" customWidth="1"/>
    <col min="3" max="3" width="15.28515625" style="10" customWidth="1"/>
    <col min="4" max="4" width="18.42578125" style="10" customWidth="1"/>
    <col min="5" max="5" width="17.5703125" style="7" customWidth="1"/>
    <col min="6" max="6" width="17.42578125" style="7" customWidth="1"/>
    <col min="7" max="7" width="7.28515625" style="7" customWidth="1"/>
    <col min="8" max="8" width="6.7109375" style="7" customWidth="1"/>
    <col min="9" max="9" width="38.42578125" style="7" customWidth="1"/>
    <col min="10" max="10" width="6.28515625" style="7" customWidth="1"/>
    <col min="11" max="11" width="19" style="11" customWidth="1"/>
    <col min="12" max="12" width="12" style="11" customWidth="1"/>
    <col min="13" max="13" width="12.7109375" style="11" customWidth="1"/>
    <col min="14" max="14" width="17.7109375" style="11" customWidth="1"/>
    <col min="15" max="15" width="12" style="7" customWidth="1"/>
    <col min="16" max="16384" width="10.28515625" style="7"/>
  </cols>
  <sheetData>
    <row r="1" spans="1:14" ht="18">
      <c r="N1" s="80" t="s">
        <v>237</v>
      </c>
    </row>
    <row r="2" spans="1:14" ht="18">
      <c r="N2" s="81" t="s">
        <v>246</v>
      </c>
    </row>
    <row r="3" spans="1:14" ht="18">
      <c r="N3" s="82" t="s">
        <v>247</v>
      </c>
    </row>
    <row r="4" spans="1:14" s="4" customFormat="1" ht="18.75">
      <c r="A4" s="1"/>
      <c r="B4" s="1"/>
      <c r="C4" s="1"/>
      <c r="D4" s="1"/>
      <c r="E4" s="1"/>
      <c r="F4" s="1"/>
      <c r="G4" s="1"/>
      <c r="H4" s="1"/>
      <c r="I4" s="1"/>
      <c r="J4" s="1"/>
      <c r="K4" s="2"/>
      <c r="L4" s="2"/>
      <c r="M4" s="2"/>
      <c r="N4" s="3" t="s">
        <v>239</v>
      </c>
    </row>
    <row r="5" spans="1:14" ht="18">
      <c r="A5" s="1"/>
      <c r="B5" s="1"/>
      <c r="C5" s="1"/>
      <c r="D5" s="1"/>
      <c r="E5" s="1"/>
      <c r="F5" s="1"/>
      <c r="G5" s="1"/>
      <c r="H5" s="1"/>
      <c r="I5" s="1"/>
      <c r="J5" s="1"/>
      <c r="K5" s="5"/>
      <c r="L5" s="5"/>
      <c r="M5" s="5"/>
      <c r="N5" s="6" t="s">
        <v>1</v>
      </c>
    </row>
    <row r="6" spans="1:14" ht="18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45" customHeight="1">
      <c r="A7" s="112" t="s">
        <v>232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</row>
    <row r="8" spans="1:1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45" customHeight="1">
      <c r="A9" s="113" t="s">
        <v>233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ht="9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45" customHeight="1">
      <c r="A11" s="114" t="s">
        <v>3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</row>
    <row r="12" spans="1:14" ht="5.25" customHeight="1">
      <c r="A12" s="9"/>
    </row>
    <row r="13" spans="1:14" s="1" customFormat="1" ht="15.75" customHeight="1">
      <c r="A13" s="75" t="s">
        <v>4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</row>
    <row r="14" spans="1:14" ht="46.5" customHeight="1">
      <c r="A14" s="115" t="s">
        <v>5</v>
      </c>
      <c r="B14" s="115" t="s">
        <v>6</v>
      </c>
      <c r="C14" s="115"/>
      <c r="D14" s="115"/>
      <c r="E14" s="116" t="s">
        <v>7</v>
      </c>
      <c r="F14" s="116"/>
      <c r="G14" s="116"/>
      <c r="H14" s="116" t="s">
        <v>8</v>
      </c>
      <c r="I14" s="116"/>
      <c r="J14" s="116"/>
      <c r="K14" s="115" t="s">
        <v>9</v>
      </c>
      <c r="L14" s="115" t="s">
        <v>10</v>
      </c>
      <c r="M14" s="115" t="s">
        <v>11</v>
      </c>
      <c r="N14" s="115" t="s">
        <v>12</v>
      </c>
    </row>
    <row r="15" spans="1:14" ht="39.75" customHeight="1">
      <c r="A15" s="115"/>
      <c r="B15" s="115"/>
      <c r="C15" s="115"/>
      <c r="D15" s="115"/>
      <c r="E15" s="14" t="s">
        <v>13</v>
      </c>
      <c r="F15" s="116" t="s">
        <v>14</v>
      </c>
      <c r="G15" s="116"/>
      <c r="H15" s="15" t="s">
        <v>15</v>
      </c>
      <c r="I15" s="116" t="s">
        <v>16</v>
      </c>
      <c r="J15" s="116"/>
      <c r="K15" s="115"/>
      <c r="L15" s="115"/>
      <c r="M15" s="115"/>
      <c r="N15" s="115"/>
    </row>
    <row r="16" spans="1:14" s="89" customFormat="1" ht="12.75">
      <c r="A16" s="86">
        <v>1</v>
      </c>
      <c r="B16" s="117">
        <f>A16+1</f>
        <v>2</v>
      </c>
      <c r="C16" s="117"/>
      <c r="D16" s="117"/>
      <c r="E16" s="88">
        <f>B16+1</f>
        <v>3</v>
      </c>
      <c r="F16" s="118">
        <f>E16+1</f>
        <v>4</v>
      </c>
      <c r="G16" s="118"/>
      <c r="H16" s="86">
        <f>F16+1</f>
        <v>5</v>
      </c>
      <c r="I16" s="118">
        <f>H16+1</f>
        <v>6</v>
      </c>
      <c r="J16" s="118"/>
      <c r="K16" s="86">
        <f>I16+1</f>
        <v>7</v>
      </c>
      <c r="L16" s="86">
        <f>K16+1</f>
        <v>8</v>
      </c>
      <c r="M16" s="86">
        <f>L16+1</f>
        <v>9</v>
      </c>
      <c r="N16" s="86">
        <f>M16+1</f>
        <v>10</v>
      </c>
    </row>
    <row r="17" spans="1:16" s="11" customFormat="1" ht="19.5" customHeight="1">
      <c r="A17" s="119" t="s">
        <v>17</v>
      </c>
      <c r="B17" s="121" t="s">
        <v>18</v>
      </c>
      <c r="C17" s="122"/>
      <c r="D17" s="123"/>
      <c r="E17" s="119">
        <v>510</v>
      </c>
      <c r="F17" s="127" t="s">
        <v>19</v>
      </c>
      <c r="G17" s="128"/>
      <c r="H17" s="18">
        <v>76</v>
      </c>
      <c r="I17" s="131" t="s">
        <v>20</v>
      </c>
      <c r="J17" s="131"/>
      <c r="K17" s="132">
        <v>215</v>
      </c>
      <c r="L17" s="132">
        <v>1</v>
      </c>
      <c r="M17" s="132">
        <v>1</v>
      </c>
      <c r="N17" s="134">
        <v>477.27</v>
      </c>
      <c r="P17" s="11" t="s">
        <v>73</v>
      </c>
    </row>
    <row r="18" spans="1:16" s="11" customFormat="1" ht="19.5" customHeight="1">
      <c r="A18" s="120"/>
      <c r="B18" s="124"/>
      <c r="C18" s="125"/>
      <c r="D18" s="126"/>
      <c r="E18" s="120"/>
      <c r="F18" s="129"/>
      <c r="G18" s="130"/>
      <c r="H18" s="18">
        <v>95</v>
      </c>
      <c r="I18" s="131" t="s">
        <v>21</v>
      </c>
      <c r="J18" s="131"/>
      <c r="K18" s="133"/>
      <c r="L18" s="133"/>
      <c r="M18" s="133"/>
      <c r="N18" s="135"/>
    </row>
    <row r="19" spans="1:16" s="11" customFormat="1" ht="19.5" customHeight="1">
      <c r="A19" s="120"/>
      <c r="B19" s="124"/>
      <c r="C19" s="125"/>
      <c r="D19" s="126"/>
      <c r="E19" s="120"/>
      <c r="F19" s="129"/>
      <c r="G19" s="130"/>
      <c r="H19" s="18">
        <v>206</v>
      </c>
      <c r="I19" s="131" t="s">
        <v>22</v>
      </c>
      <c r="J19" s="131"/>
      <c r="K19" s="133"/>
      <c r="L19" s="133"/>
      <c r="M19" s="133"/>
      <c r="N19" s="135"/>
    </row>
    <row r="20" spans="1:16" s="11" customFormat="1" ht="18.95" customHeight="1">
      <c r="A20" s="119" t="s">
        <v>23</v>
      </c>
      <c r="B20" s="121" t="s">
        <v>24</v>
      </c>
      <c r="C20" s="122"/>
      <c r="D20" s="123"/>
      <c r="E20" s="119">
        <v>511</v>
      </c>
      <c r="F20" s="127" t="s">
        <v>25</v>
      </c>
      <c r="G20" s="128"/>
      <c r="H20" s="18">
        <v>76</v>
      </c>
      <c r="I20" s="131" t="s">
        <v>20</v>
      </c>
      <c r="J20" s="131"/>
      <c r="K20" s="132">
        <v>215</v>
      </c>
      <c r="L20" s="132">
        <v>1</v>
      </c>
      <c r="M20" s="132">
        <v>1</v>
      </c>
      <c r="N20" s="134">
        <v>190.89</v>
      </c>
      <c r="P20" s="11" t="s">
        <v>79</v>
      </c>
    </row>
    <row r="21" spans="1:16" s="11" customFormat="1" ht="18.95" customHeight="1">
      <c r="A21" s="120"/>
      <c r="B21" s="124"/>
      <c r="C21" s="125"/>
      <c r="D21" s="126"/>
      <c r="E21" s="120"/>
      <c r="F21" s="129"/>
      <c r="G21" s="130"/>
      <c r="H21" s="18">
        <v>95</v>
      </c>
      <c r="I21" s="131" t="s">
        <v>21</v>
      </c>
      <c r="J21" s="131"/>
      <c r="K21" s="133"/>
      <c r="L21" s="133"/>
      <c r="M21" s="133"/>
      <c r="N21" s="135"/>
    </row>
    <row r="22" spans="1:16" s="11" customFormat="1" ht="18.95" customHeight="1">
      <c r="A22" s="120"/>
      <c r="B22" s="124"/>
      <c r="C22" s="125"/>
      <c r="D22" s="126"/>
      <c r="E22" s="120"/>
      <c r="F22" s="129"/>
      <c r="G22" s="130"/>
      <c r="H22" s="18">
        <v>206</v>
      </c>
      <c r="I22" s="131" t="s">
        <v>22</v>
      </c>
      <c r="J22" s="131"/>
      <c r="K22" s="133"/>
      <c r="L22" s="133"/>
      <c r="M22" s="133"/>
      <c r="N22" s="135"/>
    </row>
    <row r="23" spans="1:16" s="11" customFormat="1" ht="18.95" customHeight="1">
      <c r="A23" s="119" t="s">
        <v>26</v>
      </c>
      <c r="B23" s="121" t="s">
        <v>27</v>
      </c>
      <c r="C23" s="122"/>
      <c r="D23" s="123"/>
      <c r="E23" s="119">
        <v>511</v>
      </c>
      <c r="F23" s="127" t="s">
        <v>25</v>
      </c>
      <c r="G23" s="128"/>
      <c r="H23" s="18">
        <v>76</v>
      </c>
      <c r="I23" s="131" t="s">
        <v>20</v>
      </c>
      <c r="J23" s="131"/>
      <c r="K23" s="132">
        <v>215</v>
      </c>
      <c r="L23" s="132">
        <v>1</v>
      </c>
      <c r="M23" s="132">
        <v>1</v>
      </c>
      <c r="N23" s="134">
        <v>190.89</v>
      </c>
      <c r="P23" s="11" t="s">
        <v>80</v>
      </c>
    </row>
    <row r="24" spans="1:16" s="11" customFormat="1" ht="18.95" customHeight="1">
      <c r="A24" s="120"/>
      <c r="B24" s="124"/>
      <c r="C24" s="125"/>
      <c r="D24" s="126"/>
      <c r="E24" s="120"/>
      <c r="F24" s="129"/>
      <c r="G24" s="130"/>
      <c r="H24" s="18">
        <v>95</v>
      </c>
      <c r="I24" s="131" t="s">
        <v>21</v>
      </c>
      <c r="J24" s="131"/>
      <c r="K24" s="133"/>
      <c r="L24" s="133"/>
      <c r="M24" s="133"/>
      <c r="N24" s="135"/>
    </row>
    <row r="25" spans="1:16" s="11" customFormat="1" ht="18.95" customHeight="1">
      <c r="A25" s="120"/>
      <c r="B25" s="124"/>
      <c r="C25" s="125"/>
      <c r="D25" s="126"/>
      <c r="E25" s="120"/>
      <c r="F25" s="129"/>
      <c r="G25" s="130"/>
      <c r="H25" s="18">
        <v>206</v>
      </c>
      <c r="I25" s="131" t="s">
        <v>22</v>
      </c>
      <c r="J25" s="131"/>
      <c r="K25" s="133"/>
      <c r="L25" s="133"/>
      <c r="M25" s="133"/>
      <c r="N25" s="135"/>
    </row>
    <row r="26" spans="1:16" s="11" customFormat="1">
      <c r="A26" s="136" t="s">
        <v>28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20"/>
      <c r="M26" s="20">
        <f>SUM(M17:M25)</f>
        <v>3</v>
      </c>
      <c r="N26" s="21">
        <f>SUM(N17:N25)</f>
        <v>859.05</v>
      </c>
    </row>
    <row r="27" spans="1:16" s="11" customFormat="1">
      <c r="A27" s="22"/>
      <c r="B27" s="62"/>
      <c r="C27" s="62"/>
      <c r="D27" s="62"/>
      <c r="E27" s="22"/>
      <c r="F27" s="62"/>
      <c r="G27" s="62"/>
      <c r="H27" s="22"/>
      <c r="I27" s="24"/>
      <c r="J27" s="24"/>
      <c r="K27" s="25"/>
      <c r="L27" s="25"/>
      <c r="M27" s="25"/>
      <c r="N27" s="26"/>
    </row>
    <row r="28" spans="1:16" s="19" customFormat="1" ht="15.75">
      <c r="A28" s="74" t="s">
        <v>29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</row>
    <row r="29" spans="1:16" s="11" customFormat="1" ht="54.75" customHeight="1">
      <c r="A29" s="115" t="s">
        <v>30</v>
      </c>
      <c r="B29" s="115" t="s">
        <v>5</v>
      </c>
      <c r="C29" s="115" t="s">
        <v>6</v>
      </c>
      <c r="D29" s="115"/>
      <c r="E29" s="115"/>
      <c r="F29" s="115"/>
      <c r="G29" s="115"/>
      <c r="H29" s="137" t="s">
        <v>31</v>
      </c>
      <c r="I29" s="137"/>
      <c r="J29" s="137"/>
      <c r="K29" s="115" t="s">
        <v>9</v>
      </c>
      <c r="L29" s="115" t="s">
        <v>10</v>
      </c>
      <c r="M29" s="115" t="s">
        <v>11</v>
      </c>
      <c r="N29" s="115" t="s">
        <v>12</v>
      </c>
    </row>
    <row r="30" spans="1:16" s="11" customFormat="1" ht="40.5" customHeight="1">
      <c r="A30" s="115"/>
      <c r="B30" s="115"/>
      <c r="C30" s="115"/>
      <c r="D30" s="115"/>
      <c r="E30" s="115"/>
      <c r="F30" s="115"/>
      <c r="G30" s="115"/>
      <c r="H30" s="14" t="s">
        <v>13</v>
      </c>
      <c r="I30" s="116" t="s">
        <v>14</v>
      </c>
      <c r="J30" s="116"/>
      <c r="K30" s="115"/>
      <c r="L30" s="115"/>
      <c r="M30" s="115"/>
      <c r="N30" s="115"/>
    </row>
    <row r="31" spans="1:16" s="87" customFormat="1" ht="12.75">
      <c r="A31" s="86">
        <v>1</v>
      </c>
      <c r="B31" s="86">
        <f>A31+1</f>
        <v>2</v>
      </c>
      <c r="C31" s="118">
        <f>B31+1</f>
        <v>3</v>
      </c>
      <c r="D31" s="118"/>
      <c r="E31" s="118"/>
      <c r="F31" s="118"/>
      <c r="G31" s="118"/>
      <c r="H31" s="86">
        <f>C31+1</f>
        <v>4</v>
      </c>
      <c r="I31" s="118">
        <f>H31+1</f>
        <v>5</v>
      </c>
      <c r="J31" s="118"/>
      <c r="K31" s="86">
        <f>I31+1</f>
        <v>6</v>
      </c>
      <c r="L31" s="86">
        <f>K31+1</f>
        <v>7</v>
      </c>
      <c r="M31" s="86">
        <f>L31+1</f>
        <v>8</v>
      </c>
      <c r="N31" s="86">
        <f>M31+1</f>
        <v>9</v>
      </c>
    </row>
    <row r="32" spans="1:16" s="73" customFormat="1" ht="18.95" customHeight="1">
      <c r="A32" s="27">
        <v>9500000</v>
      </c>
      <c r="B32" s="72" t="s">
        <v>32</v>
      </c>
      <c r="C32" s="138" t="s">
        <v>33</v>
      </c>
      <c r="D32" s="139"/>
      <c r="E32" s="139"/>
      <c r="F32" s="139"/>
      <c r="G32" s="140"/>
      <c r="H32" s="18">
        <v>950</v>
      </c>
      <c r="I32" s="138" t="s">
        <v>34</v>
      </c>
      <c r="J32" s="140"/>
      <c r="K32" s="28">
        <v>215</v>
      </c>
      <c r="L32" s="28">
        <v>1</v>
      </c>
      <c r="M32" s="28">
        <v>1</v>
      </c>
      <c r="N32" s="27">
        <v>190.89</v>
      </c>
    </row>
    <row r="33" spans="1:16" s="73" customFormat="1" ht="18.95" customHeight="1">
      <c r="A33" s="27">
        <v>9500000</v>
      </c>
      <c r="B33" s="72" t="s">
        <v>35</v>
      </c>
      <c r="C33" s="138" t="s">
        <v>36</v>
      </c>
      <c r="D33" s="139"/>
      <c r="E33" s="139"/>
      <c r="F33" s="139"/>
      <c r="G33" s="140"/>
      <c r="H33" s="18">
        <v>950</v>
      </c>
      <c r="I33" s="138" t="s">
        <v>34</v>
      </c>
      <c r="J33" s="140"/>
      <c r="K33" s="28">
        <v>215</v>
      </c>
      <c r="L33" s="28">
        <v>1</v>
      </c>
      <c r="M33" s="28">
        <v>1</v>
      </c>
      <c r="N33" s="27">
        <v>190.89</v>
      </c>
    </row>
    <row r="34" spans="1:16" s="73" customFormat="1" ht="18.95" customHeight="1">
      <c r="A34" s="27">
        <v>9500000</v>
      </c>
      <c r="B34" s="61" t="s">
        <v>37</v>
      </c>
      <c r="C34" s="138" t="s">
        <v>38</v>
      </c>
      <c r="D34" s="139"/>
      <c r="E34" s="139"/>
      <c r="F34" s="139"/>
      <c r="G34" s="140"/>
      <c r="H34" s="18">
        <v>950</v>
      </c>
      <c r="I34" s="138" t="s">
        <v>34</v>
      </c>
      <c r="J34" s="140"/>
      <c r="K34" s="28">
        <v>215</v>
      </c>
      <c r="L34" s="28">
        <v>2</v>
      </c>
      <c r="M34" s="28">
        <v>1</v>
      </c>
      <c r="N34" s="27">
        <v>57.27</v>
      </c>
      <c r="P34" s="73" t="s">
        <v>72</v>
      </c>
    </row>
    <row r="35" spans="1:16" s="73" customFormat="1" ht="18.95" customHeight="1">
      <c r="A35" s="27">
        <v>9500000</v>
      </c>
      <c r="B35" s="60" t="s">
        <v>39</v>
      </c>
      <c r="C35" s="138" t="s">
        <v>40</v>
      </c>
      <c r="D35" s="139"/>
      <c r="E35" s="139"/>
      <c r="F35" s="139"/>
      <c r="G35" s="140"/>
      <c r="H35" s="18">
        <v>950</v>
      </c>
      <c r="I35" s="138" t="s">
        <v>34</v>
      </c>
      <c r="J35" s="140"/>
      <c r="K35" s="28">
        <v>215</v>
      </c>
      <c r="L35" s="28">
        <v>1</v>
      </c>
      <c r="M35" s="28">
        <v>1</v>
      </c>
      <c r="N35" s="27">
        <v>38.18</v>
      </c>
      <c r="P35" s="73" t="s">
        <v>74</v>
      </c>
    </row>
    <row r="36" spans="1:16" s="73" customFormat="1" ht="18.95" customHeight="1">
      <c r="A36" s="27">
        <v>9500000</v>
      </c>
      <c r="B36" s="30" t="s">
        <v>41</v>
      </c>
      <c r="C36" s="131" t="s">
        <v>42</v>
      </c>
      <c r="D36" s="131"/>
      <c r="E36" s="131"/>
      <c r="F36" s="131"/>
      <c r="G36" s="131"/>
      <c r="H36" s="18">
        <v>950</v>
      </c>
      <c r="I36" s="138" t="s">
        <v>34</v>
      </c>
      <c r="J36" s="140"/>
      <c r="K36" s="28">
        <v>215</v>
      </c>
      <c r="L36" s="28">
        <v>2</v>
      </c>
      <c r="M36" s="28">
        <v>1</v>
      </c>
      <c r="N36" s="27">
        <v>38.18</v>
      </c>
      <c r="P36" s="73" t="s">
        <v>75</v>
      </c>
    </row>
    <row r="37" spans="1:16" s="73" customFormat="1" ht="30" customHeight="1">
      <c r="A37" s="27">
        <v>9500000</v>
      </c>
      <c r="B37" s="30" t="s">
        <v>43</v>
      </c>
      <c r="C37" s="131" t="s">
        <v>44</v>
      </c>
      <c r="D37" s="131"/>
      <c r="E37" s="131"/>
      <c r="F37" s="131"/>
      <c r="G37" s="131"/>
      <c r="H37" s="18">
        <v>950</v>
      </c>
      <c r="I37" s="138" t="s">
        <v>34</v>
      </c>
      <c r="J37" s="140"/>
      <c r="K37" s="28">
        <v>215</v>
      </c>
      <c r="L37" s="28">
        <v>2</v>
      </c>
      <c r="M37" s="28">
        <v>1</v>
      </c>
      <c r="N37" s="27">
        <v>57.27</v>
      </c>
      <c r="P37" s="73" t="s">
        <v>76</v>
      </c>
    </row>
    <row r="38" spans="1:16" s="73" customFormat="1" ht="18.95" customHeight="1">
      <c r="A38" s="27">
        <v>9500000</v>
      </c>
      <c r="B38" s="30" t="s">
        <v>45</v>
      </c>
      <c r="C38" s="131" t="s">
        <v>46</v>
      </c>
      <c r="D38" s="131"/>
      <c r="E38" s="131"/>
      <c r="F38" s="131"/>
      <c r="G38" s="131"/>
      <c r="H38" s="18">
        <v>950</v>
      </c>
      <c r="I38" s="138" t="s">
        <v>34</v>
      </c>
      <c r="J38" s="140"/>
      <c r="K38" s="28">
        <v>215</v>
      </c>
      <c r="L38" s="28">
        <v>2</v>
      </c>
      <c r="M38" s="28">
        <v>1</v>
      </c>
      <c r="N38" s="27">
        <v>57.27</v>
      </c>
      <c r="P38" s="73" t="s">
        <v>77</v>
      </c>
    </row>
    <row r="39" spans="1:16" s="73" customFormat="1" ht="18.95" customHeight="1">
      <c r="A39" s="27">
        <v>9500000</v>
      </c>
      <c r="B39" s="30" t="s">
        <v>47</v>
      </c>
      <c r="C39" s="131" t="s">
        <v>48</v>
      </c>
      <c r="D39" s="131"/>
      <c r="E39" s="131"/>
      <c r="F39" s="131"/>
      <c r="G39" s="131"/>
      <c r="H39" s="18">
        <v>950</v>
      </c>
      <c r="I39" s="138" t="s">
        <v>34</v>
      </c>
      <c r="J39" s="140"/>
      <c r="K39" s="28">
        <v>215</v>
      </c>
      <c r="L39" s="28">
        <v>1</v>
      </c>
      <c r="M39" s="28">
        <v>1</v>
      </c>
      <c r="N39" s="27">
        <v>50</v>
      </c>
      <c r="P39" s="73" t="s">
        <v>78</v>
      </c>
    </row>
    <row r="40" spans="1:16">
      <c r="A40" s="136" t="s">
        <v>28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31"/>
      <c r="M40" s="31">
        <f>SUM(M32:M39)</f>
        <v>8</v>
      </c>
      <c r="N40" s="21">
        <f>SUM(N32:N39)</f>
        <v>679.94999999999993</v>
      </c>
    </row>
    <row r="41" spans="1:16" ht="9.75" customHeight="1">
      <c r="A41" s="32"/>
      <c r="B41" s="32"/>
      <c r="C41" s="32"/>
      <c r="D41" s="33"/>
      <c r="E41" s="22"/>
      <c r="F41" s="22"/>
      <c r="G41" s="34"/>
      <c r="H41" s="34"/>
      <c r="I41" s="34"/>
      <c r="J41" s="34"/>
      <c r="K41" s="25"/>
      <c r="L41" s="25"/>
      <c r="M41" s="25"/>
      <c r="N41" s="35"/>
    </row>
    <row r="42" spans="1:16">
      <c r="A42" s="32"/>
      <c r="B42" s="32"/>
      <c r="C42" s="32"/>
      <c r="D42" s="33"/>
      <c r="E42" s="22"/>
      <c r="F42" s="22"/>
      <c r="G42" s="34"/>
      <c r="H42" s="34"/>
      <c r="I42" s="34"/>
      <c r="J42" s="34"/>
      <c r="K42" s="36" t="s">
        <v>49</v>
      </c>
      <c r="L42" s="25"/>
      <c r="M42" s="25"/>
      <c r="N42" s="37">
        <f>N26+N40</f>
        <v>1539</v>
      </c>
    </row>
    <row r="43" spans="1:16" ht="15">
      <c r="B43" s="7"/>
      <c r="C43" s="7"/>
      <c r="D43" s="70"/>
      <c r="E43" s="70"/>
      <c r="F43" s="71"/>
      <c r="G43" s="71"/>
      <c r="H43" s="71"/>
      <c r="I43" s="71"/>
      <c r="J43" s="83" t="s">
        <v>244</v>
      </c>
      <c r="K43" s="25"/>
      <c r="L43" s="25"/>
      <c r="M43" s="25"/>
      <c r="N43" s="35"/>
    </row>
    <row r="44" spans="1:16" s="1" customFormat="1" ht="15.75">
      <c r="A44" s="32"/>
      <c r="B44" s="32"/>
      <c r="C44" s="32"/>
      <c r="D44" s="33"/>
      <c r="E44" s="22"/>
      <c r="F44" s="22"/>
      <c r="G44" s="34"/>
      <c r="H44" s="34"/>
      <c r="I44" s="34"/>
      <c r="J44" s="34"/>
      <c r="K44" s="25"/>
      <c r="L44" s="25"/>
      <c r="M44" s="25"/>
      <c r="N44" s="35"/>
    </row>
  </sheetData>
  <mergeCells count="78">
    <mergeCell ref="C38:G38"/>
    <mergeCell ref="I38:J38"/>
    <mergeCell ref="C39:G39"/>
    <mergeCell ref="I39:J39"/>
    <mergeCell ref="A40:K40"/>
    <mergeCell ref="C35:G35"/>
    <mergeCell ref="I35:J35"/>
    <mergeCell ref="C36:G36"/>
    <mergeCell ref="I36:J36"/>
    <mergeCell ref="C37:G37"/>
    <mergeCell ref="I37:J37"/>
    <mergeCell ref="C32:G32"/>
    <mergeCell ref="I32:J32"/>
    <mergeCell ref="C33:G33"/>
    <mergeCell ref="I33:J33"/>
    <mergeCell ref="C34:G34"/>
    <mergeCell ref="I34:J34"/>
    <mergeCell ref="L29:L30"/>
    <mergeCell ref="M29:M30"/>
    <mergeCell ref="N29:N30"/>
    <mergeCell ref="I30:J30"/>
    <mergeCell ref="C31:G31"/>
    <mergeCell ref="I31:J31"/>
    <mergeCell ref="A26:K26"/>
    <mergeCell ref="A29:A30"/>
    <mergeCell ref="B29:B30"/>
    <mergeCell ref="C29:G30"/>
    <mergeCell ref="H29:J29"/>
    <mergeCell ref="K29:K30"/>
    <mergeCell ref="L23:L25"/>
    <mergeCell ref="M23:M25"/>
    <mergeCell ref="N23:N25"/>
    <mergeCell ref="I24:J24"/>
    <mergeCell ref="I25:J25"/>
    <mergeCell ref="K23:K25"/>
    <mergeCell ref="A23:A25"/>
    <mergeCell ref="B23:D25"/>
    <mergeCell ref="E23:E25"/>
    <mergeCell ref="F23:G25"/>
    <mergeCell ref="I23:J23"/>
    <mergeCell ref="K20:K22"/>
    <mergeCell ref="L20:L22"/>
    <mergeCell ref="M20:M22"/>
    <mergeCell ref="N20:N22"/>
    <mergeCell ref="I21:J21"/>
    <mergeCell ref="I22:J22"/>
    <mergeCell ref="L17:L19"/>
    <mergeCell ref="M17:M19"/>
    <mergeCell ref="N17:N19"/>
    <mergeCell ref="I18:J18"/>
    <mergeCell ref="I19:J19"/>
    <mergeCell ref="K17:K19"/>
    <mergeCell ref="A20:A22"/>
    <mergeCell ref="B20:D22"/>
    <mergeCell ref="E20:E22"/>
    <mergeCell ref="F20:G22"/>
    <mergeCell ref="I20:J20"/>
    <mergeCell ref="B16:D16"/>
    <mergeCell ref="F16:G16"/>
    <mergeCell ref="I16:J16"/>
    <mergeCell ref="A17:A19"/>
    <mergeCell ref="B17:D19"/>
    <mergeCell ref="E17:E19"/>
    <mergeCell ref="F17:G19"/>
    <mergeCell ref="I17:J17"/>
    <mergeCell ref="A7:N7"/>
    <mergeCell ref="A9:N9"/>
    <mergeCell ref="A11:N11"/>
    <mergeCell ref="A14:A15"/>
    <mergeCell ref="B14:D15"/>
    <mergeCell ref="E14:G14"/>
    <mergeCell ref="H14:J14"/>
    <mergeCell ref="K14:K15"/>
    <mergeCell ref="L14:L15"/>
    <mergeCell ref="M14:M15"/>
    <mergeCell ref="N14:N15"/>
    <mergeCell ref="F15:G15"/>
    <mergeCell ref="I15:J15"/>
  </mergeCells>
  <conditionalFormatting sqref="E44:F44 D43:F43 E30:F33 E42:I42 E41:G41 G43:I44 I41 J41:J44 H32:H41 C32:C38 E20:E28 E17">
    <cfRule type="cellIs" dxfId="28" priority="2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53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H64"/>
  <sheetViews>
    <sheetView zoomScale="75" zoomScaleNormal="75" workbookViewId="0">
      <selection activeCell="H2" sqref="H2"/>
    </sheetView>
  </sheetViews>
  <sheetFormatPr defaultColWidth="10.28515625" defaultRowHeight="14.25"/>
  <cols>
    <col min="1" max="1" width="11.85546875" style="11" customWidth="1"/>
    <col min="2" max="2" width="31.42578125" style="11" customWidth="1"/>
    <col min="3" max="3" width="20.5703125" style="11" customWidth="1"/>
    <col min="4" max="4" width="53" style="7" customWidth="1"/>
    <col min="5" max="5" width="10.28515625" style="7" customWidth="1"/>
    <col min="6" max="6" width="45" style="7" customWidth="1"/>
    <col min="7" max="7" width="20.7109375" style="7" customWidth="1"/>
    <col min="8" max="8" width="19.85546875" style="7" customWidth="1"/>
    <col min="9" max="11" width="10.28515625" style="7" customWidth="1"/>
    <col min="12" max="16384" width="10.28515625" style="7"/>
  </cols>
  <sheetData>
    <row r="1" spans="1:8" ht="18">
      <c r="H1" s="80" t="s">
        <v>238</v>
      </c>
    </row>
    <row r="2" spans="1:8" ht="18">
      <c r="H2" s="81" t="s">
        <v>246</v>
      </c>
    </row>
    <row r="3" spans="1:8" ht="18">
      <c r="H3" s="82" t="s">
        <v>247</v>
      </c>
    </row>
    <row r="4" spans="1:8" s="4" customFormat="1" ht="18.75">
      <c r="A4" s="2"/>
      <c r="B4" s="2"/>
      <c r="H4" s="3" t="s">
        <v>239</v>
      </c>
    </row>
    <row r="5" spans="1:8" ht="18">
      <c r="A5" s="5"/>
      <c r="B5" s="5"/>
      <c r="H5" s="6" t="s">
        <v>1</v>
      </c>
    </row>
    <row r="6" spans="1:8" ht="18">
      <c r="A6" s="8"/>
      <c r="B6" s="8"/>
      <c r="C6" s="8"/>
    </row>
    <row r="7" spans="1:8" ht="45" customHeight="1">
      <c r="A7" s="112" t="s">
        <v>232</v>
      </c>
      <c r="B7" s="112"/>
      <c r="C7" s="112"/>
      <c r="D7" s="112"/>
      <c r="E7" s="112"/>
      <c r="F7" s="112"/>
      <c r="G7" s="112"/>
      <c r="H7" s="112"/>
    </row>
    <row r="8" spans="1:8" ht="15.75">
      <c r="A8" s="1"/>
      <c r="B8" s="1"/>
      <c r="C8" s="1"/>
    </row>
    <row r="9" spans="1:8" ht="43.5" customHeight="1">
      <c r="A9" s="113" t="s">
        <v>226</v>
      </c>
      <c r="B9" s="113"/>
      <c r="C9" s="113"/>
      <c r="D9" s="113"/>
      <c r="E9" s="113"/>
      <c r="F9" s="113"/>
      <c r="G9" s="113"/>
      <c r="H9" s="113"/>
    </row>
    <row r="10" spans="1:8" ht="15.75">
      <c r="A10" s="1"/>
      <c r="B10" s="1"/>
      <c r="C10" s="1"/>
    </row>
    <row r="11" spans="1:8" ht="45" customHeight="1">
      <c r="A11" s="114" t="s">
        <v>3</v>
      </c>
      <c r="B11" s="114"/>
      <c r="C11" s="114"/>
      <c r="D11" s="114"/>
      <c r="E11" s="114"/>
      <c r="F11" s="114"/>
      <c r="G11" s="114"/>
      <c r="H11" s="114"/>
    </row>
    <row r="12" spans="1:8" ht="5.25" customHeight="1"/>
    <row r="13" spans="1:8" ht="50.25" customHeight="1">
      <c r="A13" s="115" t="s">
        <v>8</v>
      </c>
      <c r="B13" s="115"/>
      <c r="C13" s="115" t="s">
        <v>216</v>
      </c>
      <c r="D13" s="115"/>
      <c r="E13" s="115" t="s">
        <v>7</v>
      </c>
      <c r="F13" s="115"/>
      <c r="G13" s="144" t="s">
        <v>214</v>
      </c>
      <c r="H13" s="115" t="s">
        <v>99</v>
      </c>
    </row>
    <row r="14" spans="1:8" ht="52.5" customHeight="1">
      <c r="A14" s="69" t="s">
        <v>15</v>
      </c>
      <c r="B14" s="69" t="s">
        <v>16</v>
      </c>
      <c r="C14" s="69" t="s">
        <v>217</v>
      </c>
      <c r="D14" s="69" t="s">
        <v>16</v>
      </c>
      <c r="E14" s="69" t="s">
        <v>217</v>
      </c>
      <c r="F14" s="69" t="s">
        <v>16</v>
      </c>
      <c r="G14" s="144"/>
      <c r="H14" s="115"/>
    </row>
    <row r="15" spans="1:8" s="89" customFormat="1" ht="12.75">
      <c r="A15" s="55">
        <v>1</v>
      </c>
      <c r="B15" s="55" t="s">
        <v>218</v>
      </c>
      <c r="C15" s="55" t="s">
        <v>219</v>
      </c>
      <c r="D15" s="55" t="s">
        <v>220</v>
      </c>
      <c r="E15" s="55" t="s">
        <v>221</v>
      </c>
      <c r="F15" s="55" t="s">
        <v>222</v>
      </c>
      <c r="G15" s="55" t="s">
        <v>223</v>
      </c>
      <c r="H15" s="55" t="s">
        <v>224</v>
      </c>
    </row>
    <row r="16" spans="1:8" s="76" customFormat="1" ht="30" customHeight="1">
      <c r="A16" s="142" t="s">
        <v>195</v>
      </c>
      <c r="B16" s="142"/>
      <c r="C16" s="142"/>
      <c r="D16" s="142"/>
      <c r="E16" s="142"/>
      <c r="F16" s="142"/>
      <c r="G16" s="142"/>
      <c r="H16" s="142"/>
    </row>
    <row r="17" spans="1:8" ht="57">
      <c r="A17" s="90">
        <v>76</v>
      </c>
      <c r="B17" s="91" t="s">
        <v>20</v>
      </c>
      <c r="C17" s="92" t="s">
        <v>196</v>
      </c>
      <c r="D17" s="93" t="s">
        <v>198</v>
      </c>
      <c r="E17" s="90">
        <v>512</v>
      </c>
      <c r="F17" s="91" t="s">
        <v>197</v>
      </c>
      <c r="G17" s="90">
        <v>215</v>
      </c>
      <c r="H17" s="21">
        <v>668.16</v>
      </c>
    </row>
    <row r="18" spans="1:8" ht="57">
      <c r="A18" s="90">
        <v>95</v>
      </c>
      <c r="B18" s="91" t="s">
        <v>21</v>
      </c>
      <c r="C18" s="92" t="s">
        <v>196</v>
      </c>
      <c r="D18" s="93" t="s">
        <v>198</v>
      </c>
      <c r="E18" s="90">
        <v>512</v>
      </c>
      <c r="F18" s="91" t="s">
        <v>197</v>
      </c>
      <c r="G18" s="90">
        <v>215</v>
      </c>
      <c r="H18" s="21">
        <v>668.16</v>
      </c>
    </row>
    <row r="19" spans="1:8" ht="57">
      <c r="A19" s="90">
        <v>206</v>
      </c>
      <c r="B19" s="63" t="s">
        <v>225</v>
      </c>
      <c r="C19" s="92" t="s">
        <v>196</v>
      </c>
      <c r="D19" s="93" t="s">
        <v>198</v>
      </c>
      <c r="E19" s="90">
        <v>512</v>
      </c>
      <c r="F19" s="91" t="s">
        <v>197</v>
      </c>
      <c r="G19" s="90">
        <v>215</v>
      </c>
      <c r="H19" s="21">
        <v>668.16</v>
      </c>
    </row>
    <row r="20" spans="1:8" s="76" customFormat="1" ht="30" customHeight="1">
      <c r="A20" s="142" t="s">
        <v>199</v>
      </c>
      <c r="B20" s="142"/>
      <c r="C20" s="142"/>
      <c r="D20" s="142"/>
      <c r="E20" s="142"/>
      <c r="F20" s="142"/>
      <c r="G20" s="142"/>
      <c r="H20" s="142"/>
    </row>
    <row r="21" spans="1:8" s="76" customFormat="1" ht="30" customHeight="1">
      <c r="A21" s="141" t="s">
        <v>100</v>
      </c>
      <c r="B21" s="141"/>
      <c r="C21" s="141"/>
      <c r="D21" s="141"/>
      <c r="E21" s="141"/>
      <c r="F21" s="141"/>
      <c r="G21" s="141"/>
      <c r="H21" s="141"/>
    </row>
    <row r="22" spans="1:8" ht="42.75">
      <c r="A22" s="90">
        <v>76</v>
      </c>
      <c r="B22" s="91" t="s">
        <v>20</v>
      </c>
      <c r="C22" s="92" t="s">
        <v>201</v>
      </c>
      <c r="D22" s="93" t="s">
        <v>202</v>
      </c>
      <c r="E22" s="90">
        <v>513</v>
      </c>
      <c r="F22" s="91" t="s">
        <v>200</v>
      </c>
      <c r="G22" s="90">
        <v>215</v>
      </c>
      <c r="H22" s="21">
        <f>'[1]Прил.2.11 Раздел I'!N14:N14</f>
        <v>477.27</v>
      </c>
    </row>
    <row r="23" spans="1:8" ht="42.75">
      <c r="A23" s="90">
        <v>76</v>
      </c>
      <c r="B23" s="91" t="s">
        <v>20</v>
      </c>
      <c r="C23" s="92" t="s">
        <v>201</v>
      </c>
      <c r="D23" s="93" t="s">
        <v>202</v>
      </c>
      <c r="E23" s="90">
        <v>514</v>
      </c>
      <c r="F23" s="91" t="s">
        <v>228</v>
      </c>
      <c r="G23" s="90">
        <v>215</v>
      </c>
      <c r="H23" s="21">
        <f>H22</f>
        <v>477.27</v>
      </c>
    </row>
    <row r="24" spans="1:8" ht="42.75">
      <c r="A24" s="90">
        <v>95</v>
      </c>
      <c r="B24" s="91" t="s">
        <v>21</v>
      </c>
      <c r="C24" s="92" t="s">
        <v>201</v>
      </c>
      <c r="D24" s="93" t="s">
        <v>202</v>
      </c>
      <c r="E24" s="90">
        <v>513</v>
      </c>
      <c r="F24" s="91" t="s">
        <v>200</v>
      </c>
      <c r="G24" s="90">
        <v>215</v>
      </c>
      <c r="H24" s="21">
        <f t="shared" ref="H24:H25" si="0">H23</f>
        <v>477.27</v>
      </c>
    </row>
    <row r="25" spans="1:8" ht="48" customHeight="1">
      <c r="A25" s="90">
        <v>95</v>
      </c>
      <c r="B25" s="91" t="s">
        <v>21</v>
      </c>
      <c r="C25" s="92" t="s">
        <v>201</v>
      </c>
      <c r="D25" s="93" t="s">
        <v>202</v>
      </c>
      <c r="E25" s="90">
        <v>514</v>
      </c>
      <c r="F25" s="91" t="s">
        <v>228</v>
      </c>
      <c r="G25" s="90">
        <v>215</v>
      </c>
      <c r="H25" s="21">
        <f t="shared" si="0"/>
        <v>477.27</v>
      </c>
    </row>
    <row r="26" spans="1:8" ht="42.75">
      <c r="A26" s="90">
        <v>206</v>
      </c>
      <c r="B26" s="63" t="s">
        <v>225</v>
      </c>
      <c r="C26" s="92" t="s">
        <v>201</v>
      </c>
      <c r="D26" s="93" t="s">
        <v>202</v>
      </c>
      <c r="E26" s="90">
        <v>513</v>
      </c>
      <c r="F26" s="91" t="s">
        <v>200</v>
      </c>
      <c r="G26" s="90">
        <v>215</v>
      </c>
      <c r="H26" s="21">
        <f>H25</f>
        <v>477.27</v>
      </c>
    </row>
    <row r="27" spans="1:8" ht="51" customHeight="1">
      <c r="A27" s="90">
        <v>206</v>
      </c>
      <c r="B27" s="63" t="s">
        <v>225</v>
      </c>
      <c r="C27" s="92" t="s">
        <v>201</v>
      </c>
      <c r="D27" s="93" t="s">
        <v>202</v>
      </c>
      <c r="E27" s="90">
        <v>514</v>
      </c>
      <c r="F27" s="91" t="s">
        <v>228</v>
      </c>
      <c r="G27" s="90">
        <v>215</v>
      </c>
      <c r="H27" s="21">
        <f>H26</f>
        <v>477.27</v>
      </c>
    </row>
    <row r="28" spans="1:8" s="76" customFormat="1" ht="30" customHeight="1">
      <c r="A28" s="141" t="s">
        <v>135</v>
      </c>
      <c r="B28" s="141"/>
      <c r="C28" s="141"/>
      <c r="D28" s="141"/>
      <c r="E28" s="141"/>
      <c r="F28" s="141"/>
      <c r="G28" s="141"/>
      <c r="H28" s="141"/>
    </row>
    <row r="29" spans="1:8" ht="57">
      <c r="A29" s="90">
        <v>76</v>
      </c>
      <c r="B29" s="91" t="s">
        <v>20</v>
      </c>
      <c r="C29" s="92" t="s">
        <v>203</v>
      </c>
      <c r="D29" s="93" t="s">
        <v>204</v>
      </c>
      <c r="E29" s="90">
        <v>513</v>
      </c>
      <c r="F29" s="91" t="s">
        <v>200</v>
      </c>
      <c r="G29" s="90">
        <v>215</v>
      </c>
      <c r="H29" s="21">
        <f>H22</f>
        <v>477.27</v>
      </c>
    </row>
    <row r="30" spans="1:8" ht="57">
      <c r="A30" s="90">
        <v>76</v>
      </c>
      <c r="B30" s="91" t="s">
        <v>20</v>
      </c>
      <c r="C30" s="92" t="s">
        <v>203</v>
      </c>
      <c r="D30" s="93" t="s">
        <v>204</v>
      </c>
      <c r="E30" s="90">
        <v>514</v>
      </c>
      <c r="F30" s="91" t="s">
        <v>228</v>
      </c>
      <c r="G30" s="90">
        <v>215</v>
      </c>
      <c r="H30" s="21">
        <f>H29</f>
        <v>477.27</v>
      </c>
    </row>
    <row r="31" spans="1:8" ht="57">
      <c r="A31" s="90">
        <v>95</v>
      </c>
      <c r="B31" s="91" t="s">
        <v>21</v>
      </c>
      <c r="C31" s="92" t="s">
        <v>203</v>
      </c>
      <c r="D31" s="93" t="s">
        <v>204</v>
      </c>
      <c r="E31" s="90">
        <v>513</v>
      </c>
      <c r="F31" s="91" t="s">
        <v>200</v>
      </c>
      <c r="G31" s="90">
        <v>215</v>
      </c>
      <c r="H31" s="21">
        <f t="shared" ref="H31:H32" si="1">H30</f>
        <v>477.27</v>
      </c>
    </row>
    <row r="32" spans="1:8" ht="57">
      <c r="A32" s="90">
        <v>95</v>
      </c>
      <c r="B32" s="91" t="s">
        <v>21</v>
      </c>
      <c r="C32" s="92" t="s">
        <v>203</v>
      </c>
      <c r="D32" s="93" t="s">
        <v>204</v>
      </c>
      <c r="E32" s="90">
        <v>514</v>
      </c>
      <c r="F32" s="91" t="s">
        <v>228</v>
      </c>
      <c r="G32" s="90">
        <v>215</v>
      </c>
      <c r="H32" s="21">
        <f t="shared" si="1"/>
        <v>477.27</v>
      </c>
    </row>
    <row r="33" spans="1:8" ht="57">
      <c r="A33" s="90">
        <v>206</v>
      </c>
      <c r="B33" s="63" t="s">
        <v>225</v>
      </c>
      <c r="C33" s="92" t="s">
        <v>203</v>
      </c>
      <c r="D33" s="93" t="s">
        <v>204</v>
      </c>
      <c r="E33" s="90">
        <v>513</v>
      </c>
      <c r="F33" s="91" t="s">
        <v>200</v>
      </c>
      <c r="G33" s="90">
        <v>215</v>
      </c>
      <c r="H33" s="21">
        <f>H32</f>
        <v>477.27</v>
      </c>
    </row>
    <row r="34" spans="1:8" ht="57">
      <c r="A34" s="90">
        <v>206</v>
      </c>
      <c r="B34" s="63" t="s">
        <v>225</v>
      </c>
      <c r="C34" s="92" t="s">
        <v>203</v>
      </c>
      <c r="D34" s="93" t="s">
        <v>204</v>
      </c>
      <c r="E34" s="90">
        <v>514</v>
      </c>
      <c r="F34" s="91" t="s">
        <v>228</v>
      </c>
      <c r="G34" s="90">
        <v>215</v>
      </c>
      <c r="H34" s="21">
        <f>H33</f>
        <v>477.27</v>
      </c>
    </row>
    <row r="35" spans="1:8" s="77" customFormat="1" ht="56.25" customHeight="1">
      <c r="A35" s="143" t="s">
        <v>136</v>
      </c>
      <c r="B35" s="143"/>
      <c r="C35" s="143"/>
      <c r="D35" s="143"/>
      <c r="E35" s="143"/>
      <c r="F35" s="143"/>
      <c r="G35" s="143"/>
      <c r="H35" s="143"/>
    </row>
    <row r="36" spans="1:8" ht="71.25">
      <c r="A36" s="90">
        <v>76</v>
      </c>
      <c r="B36" s="91" t="s">
        <v>20</v>
      </c>
      <c r="C36" s="92" t="s">
        <v>205</v>
      </c>
      <c r="D36" s="93" t="s">
        <v>206</v>
      </c>
      <c r="E36" s="90">
        <v>513</v>
      </c>
      <c r="F36" s="91" t="s">
        <v>200</v>
      </c>
      <c r="G36" s="90">
        <v>215</v>
      </c>
      <c r="H36" s="21">
        <f>H29</f>
        <v>477.27</v>
      </c>
    </row>
    <row r="37" spans="1:8" ht="71.25">
      <c r="A37" s="90">
        <v>76</v>
      </c>
      <c r="B37" s="91" t="s">
        <v>20</v>
      </c>
      <c r="C37" s="92" t="s">
        <v>205</v>
      </c>
      <c r="D37" s="93" t="s">
        <v>206</v>
      </c>
      <c r="E37" s="90">
        <v>514</v>
      </c>
      <c r="F37" s="91" t="s">
        <v>228</v>
      </c>
      <c r="G37" s="90">
        <v>215</v>
      </c>
      <c r="H37" s="21">
        <f>H36</f>
        <v>477.27</v>
      </c>
    </row>
    <row r="38" spans="1:8" ht="71.25">
      <c r="A38" s="90">
        <v>95</v>
      </c>
      <c r="B38" s="91" t="s">
        <v>21</v>
      </c>
      <c r="C38" s="92" t="s">
        <v>205</v>
      </c>
      <c r="D38" s="93" t="s">
        <v>206</v>
      </c>
      <c r="E38" s="90">
        <v>513</v>
      </c>
      <c r="F38" s="91" t="s">
        <v>200</v>
      </c>
      <c r="G38" s="90">
        <v>215</v>
      </c>
      <c r="H38" s="21">
        <f t="shared" ref="H38:H39" si="2">H37</f>
        <v>477.27</v>
      </c>
    </row>
    <row r="39" spans="1:8" ht="71.25">
      <c r="A39" s="90">
        <v>95</v>
      </c>
      <c r="B39" s="91" t="s">
        <v>21</v>
      </c>
      <c r="C39" s="92" t="s">
        <v>205</v>
      </c>
      <c r="D39" s="93" t="s">
        <v>206</v>
      </c>
      <c r="E39" s="90">
        <v>514</v>
      </c>
      <c r="F39" s="91" t="s">
        <v>228</v>
      </c>
      <c r="G39" s="90">
        <v>215</v>
      </c>
      <c r="H39" s="21">
        <f t="shared" si="2"/>
        <v>477.27</v>
      </c>
    </row>
    <row r="40" spans="1:8" ht="71.25">
      <c r="A40" s="90">
        <v>206</v>
      </c>
      <c r="B40" s="63" t="s">
        <v>225</v>
      </c>
      <c r="C40" s="92" t="s">
        <v>205</v>
      </c>
      <c r="D40" s="93" t="s">
        <v>206</v>
      </c>
      <c r="E40" s="90">
        <v>513</v>
      </c>
      <c r="F40" s="91" t="s">
        <v>200</v>
      </c>
      <c r="G40" s="90">
        <v>215</v>
      </c>
      <c r="H40" s="21">
        <f>H39</f>
        <v>477.27</v>
      </c>
    </row>
    <row r="41" spans="1:8" ht="71.25">
      <c r="A41" s="90">
        <v>206</v>
      </c>
      <c r="B41" s="63" t="s">
        <v>225</v>
      </c>
      <c r="C41" s="92" t="s">
        <v>205</v>
      </c>
      <c r="D41" s="93" t="s">
        <v>206</v>
      </c>
      <c r="E41" s="90">
        <v>514</v>
      </c>
      <c r="F41" s="91" t="s">
        <v>228</v>
      </c>
      <c r="G41" s="90">
        <v>215</v>
      </c>
      <c r="H41" s="21">
        <f>H40</f>
        <v>477.27</v>
      </c>
    </row>
    <row r="42" spans="1:8" s="76" customFormat="1" ht="30" customHeight="1">
      <c r="A42" s="141" t="s">
        <v>177</v>
      </c>
      <c r="B42" s="141"/>
      <c r="C42" s="141"/>
      <c r="D42" s="141"/>
      <c r="E42" s="141"/>
      <c r="F42" s="141"/>
      <c r="G42" s="141"/>
      <c r="H42" s="141"/>
    </row>
    <row r="43" spans="1:8" ht="42.75">
      <c r="A43" s="90">
        <v>76</v>
      </c>
      <c r="B43" s="91" t="s">
        <v>20</v>
      </c>
      <c r="C43" s="92" t="s">
        <v>207</v>
      </c>
      <c r="D43" s="93" t="s">
        <v>208</v>
      </c>
      <c r="E43" s="90">
        <v>513</v>
      </c>
      <c r="F43" s="91" t="s">
        <v>200</v>
      </c>
      <c r="G43" s="90">
        <v>215</v>
      </c>
      <c r="H43" s="21">
        <f>H36</f>
        <v>477.27</v>
      </c>
    </row>
    <row r="44" spans="1:8" ht="42.75">
      <c r="A44" s="90">
        <v>76</v>
      </c>
      <c r="B44" s="91" t="s">
        <v>20</v>
      </c>
      <c r="C44" s="92" t="s">
        <v>207</v>
      </c>
      <c r="D44" s="93" t="s">
        <v>208</v>
      </c>
      <c r="E44" s="90">
        <v>514</v>
      </c>
      <c r="F44" s="91" t="s">
        <v>228</v>
      </c>
      <c r="G44" s="90">
        <v>215</v>
      </c>
      <c r="H44" s="21">
        <f>H43</f>
        <v>477.27</v>
      </c>
    </row>
    <row r="45" spans="1:8" ht="42.75">
      <c r="A45" s="90">
        <v>95</v>
      </c>
      <c r="B45" s="91" t="s">
        <v>21</v>
      </c>
      <c r="C45" s="92" t="s">
        <v>207</v>
      </c>
      <c r="D45" s="93" t="s">
        <v>208</v>
      </c>
      <c r="E45" s="90">
        <v>513</v>
      </c>
      <c r="F45" s="91" t="s">
        <v>200</v>
      </c>
      <c r="G45" s="90">
        <v>215</v>
      </c>
      <c r="H45" s="21">
        <f t="shared" ref="H45:H46" si="3">H44</f>
        <v>477.27</v>
      </c>
    </row>
    <row r="46" spans="1:8" ht="42.75">
      <c r="A46" s="90">
        <v>95</v>
      </c>
      <c r="B46" s="91" t="s">
        <v>21</v>
      </c>
      <c r="C46" s="92" t="s">
        <v>207</v>
      </c>
      <c r="D46" s="93" t="s">
        <v>208</v>
      </c>
      <c r="E46" s="90">
        <v>514</v>
      </c>
      <c r="F46" s="91" t="s">
        <v>228</v>
      </c>
      <c r="G46" s="90">
        <v>215</v>
      </c>
      <c r="H46" s="21">
        <f t="shared" si="3"/>
        <v>477.27</v>
      </c>
    </row>
    <row r="47" spans="1:8" ht="42.75">
      <c r="A47" s="90">
        <v>206</v>
      </c>
      <c r="B47" s="63" t="s">
        <v>225</v>
      </c>
      <c r="C47" s="92" t="s">
        <v>207</v>
      </c>
      <c r="D47" s="93" t="s">
        <v>208</v>
      </c>
      <c r="E47" s="90">
        <v>513</v>
      </c>
      <c r="F47" s="91" t="s">
        <v>200</v>
      </c>
      <c r="G47" s="90">
        <v>215</v>
      </c>
      <c r="H47" s="21">
        <f>H46</f>
        <v>477.27</v>
      </c>
    </row>
    <row r="48" spans="1:8" ht="42.75">
      <c r="A48" s="90">
        <v>206</v>
      </c>
      <c r="B48" s="63" t="s">
        <v>225</v>
      </c>
      <c r="C48" s="92" t="s">
        <v>207</v>
      </c>
      <c r="D48" s="93" t="s">
        <v>208</v>
      </c>
      <c r="E48" s="90">
        <v>514</v>
      </c>
      <c r="F48" s="91" t="s">
        <v>228</v>
      </c>
      <c r="G48" s="90">
        <v>215</v>
      </c>
      <c r="H48" s="21">
        <f>H47</f>
        <v>477.27</v>
      </c>
    </row>
    <row r="49" spans="1:8" s="76" customFormat="1" ht="30" customHeight="1">
      <c r="A49" s="141" t="s">
        <v>190</v>
      </c>
      <c r="B49" s="141"/>
      <c r="C49" s="141"/>
      <c r="D49" s="141"/>
      <c r="E49" s="141"/>
      <c r="F49" s="141"/>
      <c r="G49" s="141"/>
      <c r="H49" s="141"/>
    </row>
    <row r="50" spans="1:8" ht="57">
      <c r="A50" s="90">
        <v>76</v>
      </c>
      <c r="B50" s="91" t="s">
        <v>20</v>
      </c>
      <c r="C50" s="92" t="s">
        <v>209</v>
      </c>
      <c r="D50" s="93" t="s">
        <v>210</v>
      </c>
      <c r="E50" s="90">
        <v>513</v>
      </c>
      <c r="F50" s="91" t="s">
        <v>200</v>
      </c>
      <c r="G50" s="90">
        <v>215</v>
      </c>
      <c r="H50" s="21">
        <f>H43</f>
        <v>477.27</v>
      </c>
    </row>
    <row r="51" spans="1:8" ht="57">
      <c r="A51" s="90">
        <v>76</v>
      </c>
      <c r="B51" s="91" t="s">
        <v>20</v>
      </c>
      <c r="C51" s="92" t="s">
        <v>209</v>
      </c>
      <c r="D51" s="93" t="s">
        <v>210</v>
      </c>
      <c r="E51" s="90">
        <v>514</v>
      </c>
      <c r="F51" s="91" t="s">
        <v>228</v>
      </c>
      <c r="G51" s="90">
        <v>215</v>
      </c>
      <c r="H51" s="21">
        <f>H50</f>
        <v>477.27</v>
      </c>
    </row>
    <row r="52" spans="1:8" ht="57">
      <c r="A52" s="90">
        <v>95</v>
      </c>
      <c r="B52" s="91" t="s">
        <v>21</v>
      </c>
      <c r="C52" s="92" t="s">
        <v>209</v>
      </c>
      <c r="D52" s="93" t="s">
        <v>210</v>
      </c>
      <c r="E52" s="90">
        <v>513</v>
      </c>
      <c r="F52" s="91" t="s">
        <v>200</v>
      </c>
      <c r="G52" s="90">
        <v>215</v>
      </c>
      <c r="H52" s="21">
        <f t="shared" ref="H52:H53" si="4">H51</f>
        <v>477.27</v>
      </c>
    </row>
    <row r="53" spans="1:8" ht="57">
      <c r="A53" s="90">
        <v>95</v>
      </c>
      <c r="B53" s="91" t="s">
        <v>21</v>
      </c>
      <c r="C53" s="92" t="s">
        <v>209</v>
      </c>
      <c r="D53" s="93" t="s">
        <v>210</v>
      </c>
      <c r="E53" s="90">
        <v>514</v>
      </c>
      <c r="F53" s="91" t="s">
        <v>228</v>
      </c>
      <c r="G53" s="90">
        <v>215</v>
      </c>
      <c r="H53" s="21">
        <f t="shared" si="4"/>
        <v>477.27</v>
      </c>
    </row>
    <row r="54" spans="1:8" ht="57">
      <c r="A54" s="90">
        <v>206</v>
      </c>
      <c r="B54" s="63" t="s">
        <v>225</v>
      </c>
      <c r="C54" s="92" t="s">
        <v>209</v>
      </c>
      <c r="D54" s="93" t="s">
        <v>210</v>
      </c>
      <c r="E54" s="90">
        <v>513</v>
      </c>
      <c r="F54" s="91" t="s">
        <v>200</v>
      </c>
      <c r="G54" s="90">
        <v>215</v>
      </c>
      <c r="H54" s="21">
        <f>H53</f>
        <v>477.27</v>
      </c>
    </row>
    <row r="55" spans="1:8" ht="57">
      <c r="A55" s="90">
        <v>206</v>
      </c>
      <c r="B55" s="63" t="s">
        <v>225</v>
      </c>
      <c r="C55" s="92" t="s">
        <v>209</v>
      </c>
      <c r="D55" s="93" t="s">
        <v>210</v>
      </c>
      <c r="E55" s="90">
        <v>514</v>
      </c>
      <c r="F55" s="91" t="s">
        <v>228</v>
      </c>
      <c r="G55" s="90">
        <v>215</v>
      </c>
      <c r="H55" s="21">
        <f>H54</f>
        <v>477.27</v>
      </c>
    </row>
    <row r="56" spans="1:8" s="76" customFormat="1" ht="30" customHeight="1">
      <c r="A56" s="141" t="s">
        <v>191</v>
      </c>
      <c r="B56" s="141"/>
      <c r="C56" s="141"/>
      <c r="D56" s="141"/>
      <c r="E56" s="141"/>
      <c r="F56" s="141"/>
      <c r="G56" s="141"/>
      <c r="H56" s="141"/>
    </row>
    <row r="57" spans="1:8" ht="57">
      <c r="A57" s="90">
        <v>76</v>
      </c>
      <c r="B57" s="91" t="s">
        <v>20</v>
      </c>
      <c r="C57" s="92" t="s">
        <v>211</v>
      </c>
      <c r="D57" s="93" t="s">
        <v>212</v>
      </c>
      <c r="E57" s="90">
        <v>513</v>
      </c>
      <c r="F57" s="91" t="s">
        <v>200</v>
      </c>
      <c r="G57" s="90">
        <v>215</v>
      </c>
      <c r="H57" s="21">
        <f>H50</f>
        <v>477.27</v>
      </c>
    </row>
    <row r="58" spans="1:8" ht="57">
      <c r="A58" s="90">
        <v>76</v>
      </c>
      <c r="B58" s="91" t="s">
        <v>20</v>
      </c>
      <c r="C58" s="92" t="s">
        <v>211</v>
      </c>
      <c r="D58" s="93" t="s">
        <v>212</v>
      </c>
      <c r="E58" s="90">
        <v>514</v>
      </c>
      <c r="F58" s="91" t="s">
        <v>228</v>
      </c>
      <c r="G58" s="90">
        <v>215</v>
      </c>
      <c r="H58" s="21">
        <f>H57</f>
        <v>477.27</v>
      </c>
    </row>
    <row r="59" spans="1:8" ht="57">
      <c r="A59" s="90">
        <v>95</v>
      </c>
      <c r="B59" s="91" t="s">
        <v>21</v>
      </c>
      <c r="C59" s="92" t="s">
        <v>211</v>
      </c>
      <c r="D59" s="93" t="s">
        <v>212</v>
      </c>
      <c r="E59" s="90">
        <v>513</v>
      </c>
      <c r="F59" s="91" t="s">
        <v>200</v>
      </c>
      <c r="G59" s="90">
        <v>215</v>
      </c>
      <c r="H59" s="21">
        <f t="shared" ref="H59:H60" si="5">H58</f>
        <v>477.27</v>
      </c>
    </row>
    <row r="60" spans="1:8" ht="57">
      <c r="A60" s="90">
        <v>95</v>
      </c>
      <c r="B60" s="91" t="s">
        <v>21</v>
      </c>
      <c r="C60" s="92" t="s">
        <v>211</v>
      </c>
      <c r="D60" s="93" t="s">
        <v>212</v>
      </c>
      <c r="E60" s="90">
        <v>514</v>
      </c>
      <c r="F60" s="91" t="s">
        <v>228</v>
      </c>
      <c r="G60" s="90">
        <v>215</v>
      </c>
      <c r="H60" s="21">
        <f t="shared" si="5"/>
        <v>477.27</v>
      </c>
    </row>
    <row r="61" spans="1:8" ht="57">
      <c r="A61" s="90">
        <v>206</v>
      </c>
      <c r="B61" s="63" t="s">
        <v>225</v>
      </c>
      <c r="C61" s="92" t="s">
        <v>211</v>
      </c>
      <c r="D61" s="93" t="s">
        <v>212</v>
      </c>
      <c r="E61" s="90">
        <v>513</v>
      </c>
      <c r="F61" s="91" t="s">
        <v>200</v>
      </c>
      <c r="G61" s="90">
        <v>215</v>
      </c>
      <c r="H61" s="21">
        <f>H60</f>
        <v>477.27</v>
      </c>
    </row>
    <row r="62" spans="1:8" ht="57">
      <c r="A62" s="90">
        <v>206</v>
      </c>
      <c r="B62" s="63" t="s">
        <v>225</v>
      </c>
      <c r="C62" s="92" t="s">
        <v>211</v>
      </c>
      <c r="D62" s="93" t="s">
        <v>212</v>
      </c>
      <c r="E62" s="90">
        <v>514</v>
      </c>
      <c r="F62" s="91" t="s">
        <v>228</v>
      </c>
      <c r="G62" s="90">
        <v>215</v>
      </c>
      <c r="H62" s="21">
        <f>H61</f>
        <v>477.27</v>
      </c>
    </row>
    <row r="64" spans="1:8" ht="15">
      <c r="C64" s="56"/>
      <c r="D64" s="56"/>
      <c r="E64" s="56"/>
      <c r="F64" s="83" t="s">
        <v>244</v>
      </c>
    </row>
  </sheetData>
  <mergeCells count="16">
    <mergeCell ref="A7:H7"/>
    <mergeCell ref="A9:H9"/>
    <mergeCell ref="A11:H11"/>
    <mergeCell ref="A13:B13"/>
    <mergeCell ref="C13:D13"/>
    <mergeCell ref="E13:F13"/>
    <mergeCell ref="G13:G14"/>
    <mergeCell ref="H13:H14"/>
    <mergeCell ref="A49:H49"/>
    <mergeCell ref="A56:H56"/>
    <mergeCell ref="A16:H16"/>
    <mergeCell ref="A20:H20"/>
    <mergeCell ref="A21:H21"/>
    <mergeCell ref="A28:H28"/>
    <mergeCell ref="A35:H35"/>
    <mergeCell ref="A42:H42"/>
  </mergeCells>
  <conditionalFormatting sqref="F64">
    <cfRule type="cellIs" dxfId="27" priority="1" operator="equal">
      <formula>"посещение по неотложной помощи"</formula>
    </cfRule>
  </conditionalFormatting>
  <printOptions horizontalCentered="1"/>
  <pageMargins left="1.1811023622047245" right="0.39370078740157483" top="0.59055118110236227" bottom="0.59055118110236227" header="0.31496062992125984" footer="0.31496062992125984"/>
  <pageSetup paperSize="9" scale="40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U108"/>
  <sheetViews>
    <sheetView zoomScale="75" zoomScaleNormal="75" workbookViewId="0">
      <selection activeCell="G2" sqref="G2"/>
    </sheetView>
  </sheetViews>
  <sheetFormatPr defaultColWidth="10.28515625" defaultRowHeight="14.25"/>
  <cols>
    <col min="1" max="1" width="13.42578125" style="7" customWidth="1"/>
    <col min="2" max="2" width="18" style="10" customWidth="1"/>
    <col min="3" max="3" width="53.42578125" style="10" customWidth="1"/>
    <col min="4" max="4" width="7.7109375" style="10" customWidth="1"/>
    <col min="5" max="5" width="29" style="10" customWidth="1"/>
    <col min="6" max="6" width="18.7109375" style="7" customWidth="1"/>
    <col min="7" max="7" width="20.140625" style="7" customWidth="1"/>
    <col min="8" max="8" width="14.28515625" style="7" customWidth="1"/>
    <col min="9" max="9" width="17.5703125" style="11" customWidth="1"/>
    <col min="10" max="10" width="11.85546875" style="11" customWidth="1"/>
    <col min="11" max="11" width="12.7109375" style="11" customWidth="1"/>
    <col min="12" max="12" width="17.7109375" style="11" customWidth="1"/>
    <col min="13" max="13" width="12" style="7" customWidth="1"/>
    <col min="14" max="14" width="0" style="7" hidden="1" customWidth="1"/>
    <col min="15" max="15" width="40.42578125" style="7" hidden="1" customWidth="1"/>
    <col min="16" max="21" width="0" style="7" hidden="1" customWidth="1"/>
    <col min="22" max="16384" width="10.28515625" style="7"/>
  </cols>
  <sheetData>
    <row r="1" spans="1:14" ht="18">
      <c r="G1" s="80" t="s">
        <v>240</v>
      </c>
      <c r="N1" s="57" t="s">
        <v>231</v>
      </c>
    </row>
    <row r="2" spans="1:14" ht="18">
      <c r="G2" s="81" t="s">
        <v>246</v>
      </c>
      <c r="N2" s="58" t="s">
        <v>229</v>
      </c>
    </row>
    <row r="3" spans="1:14" ht="18">
      <c r="G3" s="82" t="s">
        <v>247</v>
      </c>
      <c r="N3" s="59" t="s">
        <v>230</v>
      </c>
    </row>
    <row r="4" spans="1:14" s="4" customFormat="1" ht="18.75">
      <c r="A4" s="1"/>
      <c r="B4" s="1"/>
      <c r="C4" s="1"/>
      <c r="D4" s="1"/>
      <c r="E4" s="1"/>
      <c r="F4" s="1"/>
      <c r="G4" s="3" t="s">
        <v>239</v>
      </c>
      <c r="H4" s="1"/>
      <c r="I4" s="2"/>
      <c r="J4" s="2"/>
      <c r="K4" s="2"/>
    </row>
    <row r="5" spans="1:14" ht="18">
      <c r="A5" s="1"/>
      <c r="B5" s="1"/>
      <c r="C5" s="1"/>
      <c r="D5" s="1"/>
      <c r="E5" s="1"/>
      <c r="F5" s="1"/>
      <c r="G5" s="6" t="s">
        <v>1</v>
      </c>
      <c r="H5" s="1"/>
      <c r="I5" s="5"/>
      <c r="J5" s="5"/>
      <c r="K5" s="5"/>
    </row>
    <row r="6" spans="1:14" ht="18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4" ht="45" customHeight="1">
      <c r="A7" s="112" t="s">
        <v>232</v>
      </c>
      <c r="B7" s="112"/>
      <c r="C7" s="112"/>
      <c r="D7" s="112"/>
      <c r="E7" s="112"/>
      <c r="F7" s="112"/>
      <c r="G7" s="112"/>
      <c r="H7" s="53"/>
      <c r="I7" s="53"/>
      <c r="J7" s="53"/>
      <c r="K7" s="53"/>
      <c r="L7" s="53"/>
    </row>
    <row r="8" spans="1:1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4" ht="62.25" customHeight="1">
      <c r="A9" s="113" t="s">
        <v>227</v>
      </c>
      <c r="B9" s="113"/>
      <c r="C9" s="113"/>
      <c r="D9" s="113"/>
      <c r="E9" s="113"/>
      <c r="F9" s="113"/>
      <c r="G9" s="113"/>
      <c r="H9" s="52"/>
      <c r="I9" s="52"/>
      <c r="J9" s="52"/>
      <c r="K9" s="52"/>
      <c r="L9" s="52"/>
    </row>
    <row r="10" spans="1:1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4" ht="45" customHeight="1">
      <c r="A11" s="114" t="s">
        <v>3</v>
      </c>
      <c r="B11" s="114"/>
      <c r="C11" s="114"/>
      <c r="D11" s="114"/>
      <c r="E11" s="114"/>
      <c r="F11" s="114"/>
      <c r="G11" s="114"/>
      <c r="H11" s="51"/>
      <c r="I11" s="51"/>
      <c r="J11" s="51"/>
      <c r="K11" s="51"/>
      <c r="L11" s="51"/>
    </row>
    <row r="12" spans="1:14" ht="5.25" customHeight="1">
      <c r="A12" s="40"/>
      <c r="B12" s="40"/>
      <c r="C12" s="40"/>
      <c r="D12" s="40"/>
      <c r="E12" s="40"/>
      <c r="F12" s="40"/>
      <c r="G12" s="40"/>
    </row>
    <row r="13" spans="1:14" ht="50.25" customHeight="1">
      <c r="A13" s="156" t="s">
        <v>30</v>
      </c>
      <c r="B13" s="156" t="s">
        <v>5</v>
      </c>
      <c r="C13" s="156" t="s">
        <v>6</v>
      </c>
      <c r="D13" s="158" t="s">
        <v>31</v>
      </c>
      <c r="E13" s="159"/>
      <c r="F13" s="148" t="s">
        <v>214</v>
      </c>
      <c r="G13" s="156" t="s">
        <v>99</v>
      </c>
      <c r="I13" s="94"/>
    </row>
    <row r="14" spans="1:14" ht="52.5" customHeight="1">
      <c r="A14" s="157"/>
      <c r="B14" s="157"/>
      <c r="C14" s="157"/>
      <c r="D14" s="95" t="s">
        <v>13</v>
      </c>
      <c r="E14" s="96" t="s">
        <v>14</v>
      </c>
      <c r="F14" s="149"/>
      <c r="G14" s="157"/>
    </row>
    <row r="15" spans="1:14" s="89" customFormat="1" ht="12.75">
      <c r="A15" s="86">
        <v>1</v>
      </c>
      <c r="B15" s="105">
        <f>A15+1</f>
        <v>2</v>
      </c>
      <c r="C15" s="105">
        <f t="shared" ref="C15:D15" si="0">B15+1</f>
        <v>3</v>
      </c>
      <c r="D15" s="105">
        <f t="shared" si="0"/>
        <v>4</v>
      </c>
      <c r="E15" s="105">
        <f t="shared" ref="E15:F15" si="1">D15+1</f>
        <v>5</v>
      </c>
      <c r="F15" s="105">
        <f t="shared" si="1"/>
        <v>6</v>
      </c>
      <c r="G15" s="105">
        <f>F15+1</f>
        <v>7</v>
      </c>
      <c r="I15" s="87"/>
      <c r="J15" s="87"/>
      <c r="K15" s="87"/>
      <c r="L15" s="87"/>
    </row>
    <row r="16" spans="1:14" s="76" customFormat="1" ht="30" customHeight="1">
      <c r="A16" s="150" t="s">
        <v>213</v>
      </c>
      <c r="B16" s="151"/>
      <c r="C16" s="151"/>
      <c r="D16" s="151"/>
      <c r="E16" s="151"/>
      <c r="F16" s="151"/>
      <c r="G16" s="152"/>
      <c r="I16" s="78"/>
      <c r="J16" s="78"/>
      <c r="K16" s="78"/>
      <c r="L16" s="78"/>
    </row>
    <row r="17" spans="1:21" ht="30" customHeight="1">
      <c r="A17" s="145" t="s">
        <v>100</v>
      </c>
      <c r="B17" s="146"/>
      <c r="C17" s="146"/>
      <c r="D17" s="146"/>
      <c r="E17" s="146"/>
      <c r="F17" s="146"/>
      <c r="G17" s="147"/>
    </row>
    <row r="18" spans="1:21" s="11" customFormat="1">
      <c r="A18" s="97">
        <v>9500000</v>
      </c>
      <c r="B18" s="90" t="s">
        <v>101</v>
      </c>
      <c r="C18" s="98" t="s">
        <v>108</v>
      </c>
      <c r="D18" s="90">
        <v>950</v>
      </c>
      <c r="E18" s="91" t="s">
        <v>34</v>
      </c>
      <c r="F18" s="99" t="s">
        <v>215</v>
      </c>
      <c r="G18" s="21">
        <v>252</v>
      </c>
      <c r="H18" s="7"/>
      <c r="M18" s="7"/>
      <c r="N18" s="7"/>
      <c r="O18" s="7"/>
      <c r="P18" s="7"/>
      <c r="Q18" s="7"/>
      <c r="R18" s="7"/>
      <c r="S18" s="7"/>
      <c r="T18" s="7"/>
      <c r="U18" s="7"/>
    </row>
    <row r="19" spans="1:21" s="11" customFormat="1">
      <c r="A19" s="97">
        <v>9500000</v>
      </c>
      <c r="B19" s="90" t="s">
        <v>102</v>
      </c>
      <c r="C19" s="98" t="s">
        <v>109</v>
      </c>
      <c r="D19" s="90">
        <v>950</v>
      </c>
      <c r="E19" s="91" t="s">
        <v>34</v>
      </c>
      <c r="F19" s="99" t="s">
        <v>215</v>
      </c>
      <c r="G19" s="21">
        <v>126</v>
      </c>
      <c r="H19" s="7"/>
      <c r="M19" s="7"/>
      <c r="N19" s="7"/>
      <c r="O19" s="7"/>
      <c r="P19" s="7"/>
      <c r="Q19" s="7"/>
      <c r="R19" s="7"/>
      <c r="S19" s="7"/>
      <c r="T19" s="7"/>
      <c r="U19" s="7"/>
    </row>
    <row r="20" spans="1:21" s="11" customFormat="1">
      <c r="A20" s="97">
        <v>9500000</v>
      </c>
      <c r="B20" s="90" t="s">
        <v>103</v>
      </c>
      <c r="C20" s="98" t="s">
        <v>110</v>
      </c>
      <c r="D20" s="90">
        <v>950</v>
      </c>
      <c r="E20" s="91" t="s">
        <v>34</v>
      </c>
      <c r="F20" s="99" t="s">
        <v>215</v>
      </c>
      <c r="G20" s="21">
        <v>565</v>
      </c>
      <c r="H20" s="7"/>
      <c r="M20" s="7"/>
      <c r="N20" s="7"/>
      <c r="O20" s="7"/>
      <c r="P20" s="7"/>
      <c r="Q20" s="7"/>
      <c r="R20" s="7"/>
      <c r="S20" s="7"/>
      <c r="T20" s="7"/>
      <c r="U20" s="7"/>
    </row>
    <row r="21" spans="1:21" s="11" customFormat="1" ht="28.5">
      <c r="A21" s="97">
        <v>9500000</v>
      </c>
      <c r="B21" s="90" t="s">
        <v>104</v>
      </c>
      <c r="C21" s="98" t="s">
        <v>111</v>
      </c>
      <c r="D21" s="90">
        <v>950</v>
      </c>
      <c r="E21" s="91" t="s">
        <v>34</v>
      </c>
      <c r="F21" s="99" t="s">
        <v>215</v>
      </c>
      <c r="G21" s="21">
        <v>396</v>
      </c>
      <c r="H21" s="7"/>
      <c r="M21" s="7"/>
      <c r="N21" s="7"/>
      <c r="O21" s="7"/>
      <c r="P21" s="7"/>
      <c r="Q21" s="7"/>
      <c r="R21" s="7"/>
      <c r="S21" s="7"/>
      <c r="T21" s="7"/>
      <c r="U21" s="7"/>
    </row>
    <row r="22" spans="1:21" s="11" customFormat="1">
      <c r="A22" s="97">
        <v>9500000</v>
      </c>
      <c r="B22" s="90" t="s">
        <v>116</v>
      </c>
      <c r="C22" s="98" t="s">
        <v>112</v>
      </c>
      <c r="D22" s="90">
        <v>950</v>
      </c>
      <c r="E22" s="91" t="s">
        <v>34</v>
      </c>
      <c r="F22" s="99" t="s">
        <v>215</v>
      </c>
      <c r="G22" s="21">
        <v>2814.37</v>
      </c>
      <c r="H22" s="54"/>
      <c r="I22" s="11" t="s">
        <v>194</v>
      </c>
      <c r="M22" s="7"/>
      <c r="N22" s="7"/>
      <c r="O22" s="7"/>
      <c r="P22" s="7"/>
      <c r="Q22" s="7"/>
      <c r="R22" s="7"/>
      <c r="S22" s="7"/>
      <c r="T22" s="7"/>
      <c r="U22" s="7"/>
    </row>
    <row r="23" spans="1:21" s="11" customFormat="1">
      <c r="A23" s="97">
        <v>9500000</v>
      </c>
      <c r="B23" s="90" t="s">
        <v>105</v>
      </c>
      <c r="C23" s="98" t="s">
        <v>113</v>
      </c>
      <c r="D23" s="90">
        <v>950</v>
      </c>
      <c r="E23" s="91" t="s">
        <v>34</v>
      </c>
      <c r="F23" s="99" t="s">
        <v>215</v>
      </c>
      <c r="G23" s="21">
        <v>300.14999999999998</v>
      </c>
      <c r="H23" s="54"/>
      <c r="I23" s="11" t="s">
        <v>194</v>
      </c>
      <c r="M23" s="7"/>
      <c r="N23" s="7"/>
      <c r="O23" s="7"/>
      <c r="P23" s="7"/>
      <c r="Q23" s="7"/>
      <c r="R23" s="7"/>
      <c r="S23" s="7"/>
      <c r="T23" s="7"/>
      <c r="U23" s="7"/>
    </row>
    <row r="24" spans="1:21" s="11" customFormat="1" ht="28.5">
      <c r="A24" s="97">
        <v>9500000</v>
      </c>
      <c r="B24" s="90" t="s">
        <v>106</v>
      </c>
      <c r="C24" s="98" t="s">
        <v>114</v>
      </c>
      <c r="D24" s="90">
        <v>950</v>
      </c>
      <c r="E24" s="91" t="s">
        <v>34</v>
      </c>
      <c r="F24" s="99" t="s">
        <v>215</v>
      </c>
      <c r="G24" s="21">
        <v>60</v>
      </c>
      <c r="H24" s="7"/>
      <c r="M24" s="7"/>
      <c r="N24" s="7"/>
      <c r="O24" s="7"/>
      <c r="P24" s="7"/>
      <c r="Q24" s="7"/>
      <c r="R24" s="7"/>
      <c r="S24" s="7"/>
      <c r="T24" s="7"/>
      <c r="U24" s="7"/>
    </row>
    <row r="25" spans="1:21" s="11" customFormat="1" ht="28.5">
      <c r="A25" s="97">
        <v>9500000</v>
      </c>
      <c r="B25" s="90" t="s">
        <v>107</v>
      </c>
      <c r="C25" s="98" t="s">
        <v>115</v>
      </c>
      <c r="D25" s="90">
        <v>950</v>
      </c>
      <c r="E25" s="91" t="s">
        <v>34</v>
      </c>
      <c r="F25" s="99" t="s">
        <v>215</v>
      </c>
      <c r="G25" s="21">
        <v>118</v>
      </c>
      <c r="H25" s="7"/>
      <c r="M25" s="7"/>
      <c r="N25" s="7"/>
      <c r="O25" s="7"/>
      <c r="P25" s="7"/>
      <c r="Q25" s="7"/>
      <c r="R25" s="7"/>
      <c r="S25" s="7"/>
      <c r="T25" s="7"/>
      <c r="U25" s="7"/>
    </row>
    <row r="26" spans="1:21" ht="30" customHeight="1">
      <c r="A26" s="145" t="s">
        <v>135</v>
      </c>
      <c r="B26" s="146"/>
      <c r="C26" s="146"/>
      <c r="D26" s="146"/>
      <c r="E26" s="146"/>
      <c r="F26" s="146"/>
      <c r="G26" s="147"/>
    </row>
    <row r="27" spans="1:21" s="11" customFormat="1">
      <c r="A27" s="97">
        <v>9500000</v>
      </c>
      <c r="B27" s="90" t="s">
        <v>117</v>
      </c>
      <c r="C27" s="98" t="s">
        <v>126</v>
      </c>
      <c r="D27" s="90">
        <v>950</v>
      </c>
      <c r="E27" s="91" t="s">
        <v>34</v>
      </c>
      <c r="F27" s="99" t="s">
        <v>215</v>
      </c>
      <c r="G27" s="21">
        <v>906</v>
      </c>
      <c r="H27" s="7"/>
      <c r="M27" s="7"/>
      <c r="N27" s="7"/>
      <c r="O27" s="7"/>
      <c r="P27" s="7"/>
      <c r="Q27" s="7"/>
      <c r="R27" s="7"/>
      <c r="S27" s="7"/>
      <c r="T27" s="7"/>
      <c r="U27" s="7"/>
    </row>
    <row r="28" spans="1:21" s="11" customFormat="1">
      <c r="A28" s="97">
        <v>9500000</v>
      </c>
      <c r="B28" s="90" t="s">
        <v>118</v>
      </c>
      <c r="C28" s="98" t="s">
        <v>127</v>
      </c>
      <c r="D28" s="90">
        <v>950</v>
      </c>
      <c r="E28" s="91" t="s">
        <v>34</v>
      </c>
      <c r="F28" s="99" t="s">
        <v>215</v>
      </c>
      <c r="G28" s="21">
        <v>28</v>
      </c>
      <c r="H28" s="7"/>
      <c r="M28" s="7"/>
      <c r="N28" s="7"/>
      <c r="O28" s="7"/>
      <c r="P28" s="7"/>
      <c r="Q28" s="7"/>
      <c r="R28" s="7"/>
      <c r="S28" s="7"/>
      <c r="T28" s="7"/>
      <c r="U28" s="7"/>
    </row>
    <row r="29" spans="1:21" s="11" customFormat="1" ht="28.5">
      <c r="A29" s="97">
        <v>9500000</v>
      </c>
      <c r="B29" s="90" t="s">
        <v>119</v>
      </c>
      <c r="C29" s="98" t="s">
        <v>128</v>
      </c>
      <c r="D29" s="90">
        <v>950</v>
      </c>
      <c r="E29" s="91" t="s">
        <v>34</v>
      </c>
      <c r="F29" s="99" t="s">
        <v>215</v>
      </c>
      <c r="G29" s="21">
        <v>384</v>
      </c>
      <c r="H29" s="7"/>
      <c r="M29" s="7"/>
      <c r="N29" s="7"/>
      <c r="O29" s="7"/>
      <c r="P29" s="7"/>
      <c r="Q29" s="7"/>
      <c r="R29" s="7"/>
      <c r="S29" s="7"/>
      <c r="T29" s="7"/>
      <c r="U29" s="7"/>
    </row>
    <row r="30" spans="1:21" s="11" customFormat="1">
      <c r="A30" s="97">
        <v>9500000</v>
      </c>
      <c r="B30" s="90" t="s">
        <v>120</v>
      </c>
      <c r="C30" s="98" t="s">
        <v>129</v>
      </c>
      <c r="D30" s="90">
        <v>950</v>
      </c>
      <c r="E30" s="91" t="s">
        <v>34</v>
      </c>
      <c r="F30" s="99" t="s">
        <v>215</v>
      </c>
      <c r="G30" s="21">
        <v>452</v>
      </c>
      <c r="H30" s="7"/>
      <c r="M30" s="7"/>
      <c r="N30" s="7"/>
      <c r="O30" s="7"/>
      <c r="P30" s="7"/>
      <c r="Q30" s="7"/>
      <c r="R30" s="7"/>
      <c r="S30" s="7"/>
      <c r="T30" s="7"/>
      <c r="U30" s="7"/>
    </row>
    <row r="31" spans="1:21" s="11" customFormat="1">
      <c r="A31" s="97">
        <v>9500000</v>
      </c>
      <c r="B31" s="90" t="s">
        <v>121</v>
      </c>
      <c r="C31" s="98" t="s">
        <v>130</v>
      </c>
      <c r="D31" s="90">
        <v>950</v>
      </c>
      <c r="E31" s="91" t="s">
        <v>34</v>
      </c>
      <c r="F31" s="99" t="s">
        <v>215</v>
      </c>
      <c r="G31" s="21">
        <v>471</v>
      </c>
      <c r="H31" s="7"/>
      <c r="M31" s="7"/>
      <c r="N31" s="7"/>
      <c r="O31" s="7"/>
      <c r="P31" s="7"/>
      <c r="Q31" s="7"/>
      <c r="R31" s="7"/>
      <c r="S31" s="7"/>
      <c r="T31" s="7"/>
      <c r="U31" s="7"/>
    </row>
    <row r="32" spans="1:21" s="11" customFormat="1" ht="28.5">
      <c r="A32" s="97">
        <v>9500000</v>
      </c>
      <c r="B32" s="90" t="s">
        <v>122</v>
      </c>
      <c r="C32" s="98" t="s">
        <v>131</v>
      </c>
      <c r="D32" s="90">
        <v>950</v>
      </c>
      <c r="E32" s="91" t="s">
        <v>34</v>
      </c>
      <c r="F32" s="99" t="s">
        <v>215</v>
      </c>
      <c r="G32" s="100">
        <v>1477.75</v>
      </c>
      <c r="H32" s="54"/>
      <c r="I32" s="11" t="s">
        <v>194</v>
      </c>
      <c r="M32" s="7"/>
      <c r="N32" s="7"/>
      <c r="O32" s="7"/>
      <c r="P32" s="7"/>
      <c r="Q32" s="7"/>
      <c r="R32" s="7"/>
      <c r="S32" s="7"/>
      <c r="T32" s="7"/>
      <c r="U32" s="7"/>
    </row>
    <row r="33" spans="1:21" s="11" customFormat="1" ht="28.5">
      <c r="A33" s="97">
        <v>9500000</v>
      </c>
      <c r="B33" s="90" t="s">
        <v>123</v>
      </c>
      <c r="C33" s="98" t="s">
        <v>132</v>
      </c>
      <c r="D33" s="90">
        <v>950</v>
      </c>
      <c r="E33" s="91" t="s">
        <v>34</v>
      </c>
      <c r="F33" s="99" t="s">
        <v>215</v>
      </c>
      <c r="G33" s="21">
        <v>347</v>
      </c>
      <c r="H33" s="7"/>
      <c r="M33" s="7"/>
      <c r="N33" s="7"/>
      <c r="O33" s="7"/>
      <c r="P33" s="7"/>
      <c r="Q33" s="7"/>
      <c r="R33" s="7"/>
      <c r="S33" s="7"/>
      <c r="T33" s="7"/>
      <c r="U33" s="7"/>
    </row>
    <row r="34" spans="1:21" s="11" customFormat="1" ht="28.5">
      <c r="A34" s="97">
        <v>9500000</v>
      </c>
      <c r="B34" s="90" t="s">
        <v>124</v>
      </c>
      <c r="C34" s="98" t="s">
        <v>133</v>
      </c>
      <c r="D34" s="90">
        <v>950</v>
      </c>
      <c r="E34" s="91" t="s">
        <v>34</v>
      </c>
      <c r="F34" s="99" t="s">
        <v>215</v>
      </c>
      <c r="G34" s="21">
        <v>396</v>
      </c>
      <c r="H34" s="7"/>
      <c r="M34" s="7"/>
      <c r="N34" s="7"/>
      <c r="O34" s="7"/>
      <c r="P34" s="7"/>
      <c r="Q34" s="7"/>
      <c r="R34" s="7"/>
      <c r="S34" s="7"/>
      <c r="T34" s="7"/>
      <c r="U34" s="7"/>
    </row>
    <row r="35" spans="1:21" s="11" customFormat="1" ht="28.5">
      <c r="A35" s="97">
        <v>9500000</v>
      </c>
      <c r="B35" s="90" t="s">
        <v>125</v>
      </c>
      <c r="C35" s="98" t="s">
        <v>134</v>
      </c>
      <c r="D35" s="90">
        <v>950</v>
      </c>
      <c r="E35" s="91" t="s">
        <v>34</v>
      </c>
      <c r="F35" s="99" t="s">
        <v>215</v>
      </c>
      <c r="G35" s="21">
        <v>396</v>
      </c>
      <c r="H35" s="7"/>
      <c r="M35" s="7"/>
      <c r="N35" s="7"/>
      <c r="O35" s="7"/>
      <c r="P35" s="7"/>
      <c r="Q35" s="7"/>
      <c r="R35" s="7"/>
      <c r="S35" s="7"/>
      <c r="T35" s="7"/>
      <c r="U35" s="7"/>
    </row>
    <row r="36" spans="1:21" s="10" customFormat="1" ht="64.5" customHeight="1">
      <c r="A36" s="153" t="s">
        <v>136</v>
      </c>
      <c r="B36" s="154"/>
      <c r="C36" s="154"/>
      <c r="D36" s="154"/>
      <c r="E36" s="154"/>
      <c r="F36" s="154"/>
      <c r="G36" s="155"/>
      <c r="I36" s="79"/>
      <c r="J36" s="79"/>
      <c r="K36" s="79"/>
      <c r="L36" s="79"/>
    </row>
    <row r="37" spans="1:21" s="11" customFormat="1" ht="28.5">
      <c r="A37" s="101">
        <v>9500000</v>
      </c>
      <c r="B37" s="102" t="s">
        <v>137</v>
      </c>
      <c r="C37" s="103" t="s">
        <v>154</v>
      </c>
      <c r="D37" s="102">
        <v>950</v>
      </c>
      <c r="E37" s="104" t="s">
        <v>34</v>
      </c>
      <c r="F37" s="99" t="s">
        <v>215</v>
      </c>
      <c r="G37" s="100">
        <v>4148</v>
      </c>
      <c r="H37" s="7"/>
      <c r="I37" s="11" t="s">
        <v>193</v>
      </c>
      <c r="M37" s="7"/>
      <c r="N37" s="7"/>
      <c r="O37" s="7"/>
      <c r="P37" s="7"/>
      <c r="Q37" s="7"/>
      <c r="R37" s="7"/>
      <c r="S37" s="7"/>
      <c r="T37" s="7"/>
      <c r="U37" s="7"/>
    </row>
    <row r="38" spans="1:21" s="11" customFormat="1">
      <c r="A38" s="97">
        <v>9500000</v>
      </c>
      <c r="B38" s="90" t="s">
        <v>138</v>
      </c>
      <c r="C38" s="98" t="s">
        <v>155</v>
      </c>
      <c r="D38" s="90">
        <v>950</v>
      </c>
      <c r="E38" s="91" t="s">
        <v>34</v>
      </c>
      <c r="F38" s="99" t="s">
        <v>215</v>
      </c>
      <c r="G38" s="21">
        <v>25</v>
      </c>
      <c r="H38" s="7"/>
      <c r="M38" s="7"/>
      <c r="N38" s="7"/>
      <c r="O38" s="7"/>
      <c r="P38" s="7"/>
      <c r="Q38" s="7"/>
      <c r="R38" s="7"/>
      <c r="S38" s="7"/>
      <c r="T38" s="7"/>
      <c r="U38" s="7"/>
    </row>
    <row r="39" spans="1:21" s="11" customFormat="1">
      <c r="A39" s="97">
        <v>9500000</v>
      </c>
      <c r="B39" s="90" t="s">
        <v>139</v>
      </c>
      <c r="C39" s="98" t="s">
        <v>156</v>
      </c>
      <c r="D39" s="90">
        <v>950</v>
      </c>
      <c r="E39" s="91" t="s">
        <v>34</v>
      </c>
      <c r="F39" s="99" t="s">
        <v>215</v>
      </c>
      <c r="G39" s="21">
        <v>47</v>
      </c>
      <c r="H39" s="7"/>
      <c r="M39" s="7"/>
      <c r="N39" s="7"/>
      <c r="O39" s="7"/>
      <c r="P39" s="7"/>
      <c r="Q39" s="7"/>
      <c r="R39" s="7"/>
      <c r="S39" s="7"/>
      <c r="T39" s="7"/>
      <c r="U39" s="7"/>
    </row>
    <row r="40" spans="1:21" s="11" customFormat="1" ht="28.5">
      <c r="A40" s="97">
        <v>9500000</v>
      </c>
      <c r="B40" s="90" t="s">
        <v>140</v>
      </c>
      <c r="C40" s="98" t="s">
        <v>157</v>
      </c>
      <c r="D40" s="90">
        <v>950</v>
      </c>
      <c r="E40" s="91" t="s">
        <v>34</v>
      </c>
      <c r="F40" s="99" t="s">
        <v>215</v>
      </c>
      <c r="G40" s="21">
        <v>123</v>
      </c>
      <c r="H40" s="7"/>
      <c r="M40" s="7"/>
      <c r="N40" s="7"/>
      <c r="O40" s="7"/>
      <c r="P40" s="7"/>
      <c r="Q40" s="7"/>
      <c r="R40" s="7"/>
      <c r="S40" s="7"/>
      <c r="T40" s="7"/>
      <c r="U40" s="7"/>
    </row>
    <row r="41" spans="1:21" s="11" customFormat="1" ht="28.5">
      <c r="A41" s="97">
        <v>9500000</v>
      </c>
      <c r="B41" s="102" t="s">
        <v>176</v>
      </c>
      <c r="C41" s="98" t="s">
        <v>158</v>
      </c>
      <c r="D41" s="90">
        <v>950</v>
      </c>
      <c r="E41" s="91" t="s">
        <v>34</v>
      </c>
      <c r="F41" s="99" t="s">
        <v>215</v>
      </c>
      <c r="G41" s="21">
        <v>355.21</v>
      </c>
      <c r="H41" s="54"/>
      <c r="I41" s="11" t="s">
        <v>194</v>
      </c>
      <c r="M41" s="7"/>
      <c r="N41" s="7"/>
      <c r="O41" s="7"/>
      <c r="P41" s="7"/>
      <c r="Q41" s="7"/>
      <c r="R41" s="7"/>
      <c r="S41" s="7"/>
      <c r="T41" s="7"/>
      <c r="U41" s="7"/>
    </row>
    <row r="42" spans="1:21" s="11" customFormat="1" ht="28.5">
      <c r="A42" s="97">
        <v>9500000</v>
      </c>
      <c r="B42" s="90" t="s">
        <v>141</v>
      </c>
      <c r="C42" s="98" t="s">
        <v>159</v>
      </c>
      <c r="D42" s="90">
        <v>950</v>
      </c>
      <c r="E42" s="91" t="s">
        <v>34</v>
      </c>
      <c r="F42" s="99" t="s">
        <v>215</v>
      </c>
      <c r="G42" s="21">
        <v>128</v>
      </c>
      <c r="H42" s="7"/>
      <c r="M42" s="7"/>
      <c r="N42" s="7"/>
      <c r="O42" s="7"/>
      <c r="P42" s="7"/>
      <c r="Q42" s="7"/>
      <c r="R42" s="7"/>
      <c r="S42" s="7"/>
      <c r="T42" s="7"/>
      <c r="U42" s="7"/>
    </row>
    <row r="43" spans="1:21" s="11" customFormat="1">
      <c r="A43" s="97">
        <v>9500000</v>
      </c>
      <c r="B43" s="90" t="s">
        <v>175</v>
      </c>
      <c r="C43" s="98" t="s">
        <v>160</v>
      </c>
      <c r="D43" s="90">
        <v>950</v>
      </c>
      <c r="E43" s="91" t="s">
        <v>34</v>
      </c>
      <c r="F43" s="99" t="s">
        <v>215</v>
      </c>
      <c r="G43" s="21">
        <v>808.74</v>
      </c>
      <c r="H43" s="54"/>
      <c r="I43" s="11" t="s">
        <v>194</v>
      </c>
      <c r="M43" s="7"/>
      <c r="N43" s="7"/>
      <c r="O43" s="7"/>
      <c r="P43" s="7"/>
      <c r="Q43" s="7"/>
      <c r="R43" s="7"/>
      <c r="S43" s="7"/>
      <c r="T43" s="7"/>
      <c r="U43" s="7"/>
    </row>
    <row r="44" spans="1:21" s="11" customFormat="1">
      <c r="A44" s="97">
        <v>9500000</v>
      </c>
      <c r="B44" s="102" t="s">
        <v>174</v>
      </c>
      <c r="C44" s="98" t="s">
        <v>161</v>
      </c>
      <c r="D44" s="90">
        <v>950</v>
      </c>
      <c r="E44" s="91" t="s">
        <v>34</v>
      </c>
      <c r="F44" s="99" t="s">
        <v>215</v>
      </c>
      <c r="G44" s="21">
        <v>873.55</v>
      </c>
      <c r="H44" s="54"/>
      <c r="I44" s="11" t="s">
        <v>194</v>
      </c>
      <c r="M44" s="7"/>
      <c r="N44" s="7"/>
      <c r="O44" s="7"/>
      <c r="P44" s="7"/>
      <c r="Q44" s="7"/>
      <c r="R44" s="7"/>
      <c r="S44" s="7"/>
      <c r="T44" s="7"/>
      <c r="U44" s="7"/>
    </row>
    <row r="45" spans="1:21" s="11" customFormat="1">
      <c r="A45" s="97">
        <v>9500000</v>
      </c>
      <c r="B45" s="90" t="s">
        <v>142</v>
      </c>
      <c r="C45" s="98" t="s">
        <v>162</v>
      </c>
      <c r="D45" s="90">
        <v>950</v>
      </c>
      <c r="E45" s="91" t="s">
        <v>34</v>
      </c>
      <c r="F45" s="99" t="s">
        <v>215</v>
      </c>
      <c r="G45" s="21">
        <v>38</v>
      </c>
      <c r="H45" s="7"/>
      <c r="M45" s="7"/>
      <c r="N45" s="7"/>
      <c r="O45" s="7"/>
      <c r="P45" s="7"/>
      <c r="Q45" s="7"/>
      <c r="R45" s="7"/>
      <c r="S45" s="7"/>
      <c r="T45" s="7"/>
      <c r="U45" s="7"/>
    </row>
    <row r="46" spans="1:21" s="11" customFormat="1">
      <c r="A46" s="101">
        <v>9500000</v>
      </c>
      <c r="B46" s="102" t="s">
        <v>143</v>
      </c>
      <c r="C46" s="103" t="s">
        <v>163</v>
      </c>
      <c r="D46" s="102">
        <v>950</v>
      </c>
      <c r="E46" s="104" t="s">
        <v>34</v>
      </c>
      <c r="F46" s="99" t="s">
        <v>215</v>
      </c>
      <c r="G46" s="100">
        <v>5550</v>
      </c>
      <c r="H46" s="7"/>
      <c r="I46" s="11" t="s">
        <v>192</v>
      </c>
      <c r="M46" s="7"/>
      <c r="N46" s="7"/>
      <c r="O46" s="7"/>
      <c r="P46" s="7"/>
      <c r="Q46" s="7"/>
      <c r="R46" s="7"/>
      <c r="S46" s="7"/>
      <c r="T46" s="7"/>
      <c r="U46" s="7"/>
    </row>
    <row r="47" spans="1:21" s="11" customFormat="1">
      <c r="A47" s="97">
        <v>9500000</v>
      </c>
      <c r="B47" s="90" t="s">
        <v>144</v>
      </c>
      <c r="C47" s="98" t="s">
        <v>164</v>
      </c>
      <c r="D47" s="90">
        <v>950</v>
      </c>
      <c r="E47" s="91" t="s">
        <v>34</v>
      </c>
      <c r="F47" s="99" t="s">
        <v>215</v>
      </c>
      <c r="G47" s="21">
        <v>1029</v>
      </c>
      <c r="H47" s="7"/>
      <c r="M47" s="7"/>
      <c r="N47" s="7"/>
      <c r="O47" s="7"/>
      <c r="P47" s="7"/>
      <c r="Q47" s="7"/>
      <c r="R47" s="7"/>
      <c r="S47" s="7"/>
      <c r="T47" s="7"/>
      <c r="U47" s="7"/>
    </row>
    <row r="48" spans="1:21" s="11" customFormat="1" ht="28.5">
      <c r="A48" s="97">
        <v>9500000</v>
      </c>
      <c r="B48" s="90" t="s">
        <v>145</v>
      </c>
      <c r="C48" s="98" t="s">
        <v>165</v>
      </c>
      <c r="D48" s="90">
        <v>950</v>
      </c>
      <c r="E48" s="91" t="s">
        <v>34</v>
      </c>
      <c r="F48" s="99" t="s">
        <v>215</v>
      </c>
      <c r="G48" s="21">
        <v>363.98</v>
      </c>
      <c r="H48" s="54"/>
      <c r="I48" s="11" t="s">
        <v>194</v>
      </c>
      <c r="M48" s="7"/>
      <c r="N48" s="7"/>
      <c r="O48" s="7"/>
      <c r="P48" s="7"/>
      <c r="Q48" s="7"/>
      <c r="R48" s="7"/>
      <c r="S48" s="7"/>
      <c r="T48" s="7"/>
      <c r="U48" s="7"/>
    </row>
    <row r="49" spans="1:21" s="11" customFormat="1" ht="28.5">
      <c r="A49" s="97">
        <v>9500000</v>
      </c>
      <c r="B49" s="90" t="s">
        <v>146</v>
      </c>
      <c r="C49" s="98" t="s">
        <v>166</v>
      </c>
      <c r="D49" s="90">
        <v>950</v>
      </c>
      <c r="E49" s="91" t="s">
        <v>34</v>
      </c>
      <c r="F49" s="99" t="s">
        <v>215</v>
      </c>
      <c r="G49" s="21">
        <v>396</v>
      </c>
      <c r="H49" s="7"/>
      <c r="M49" s="7"/>
      <c r="N49" s="7"/>
      <c r="O49" s="7"/>
      <c r="P49" s="7"/>
      <c r="Q49" s="7"/>
      <c r="R49" s="7"/>
      <c r="S49" s="7"/>
      <c r="T49" s="7"/>
      <c r="U49" s="7"/>
    </row>
    <row r="50" spans="1:21" s="11" customFormat="1">
      <c r="A50" s="97">
        <v>9500000</v>
      </c>
      <c r="B50" s="90" t="s">
        <v>147</v>
      </c>
      <c r="C50" s="98" t="s">
        <v>167</v>
      </c>
      <c r="D50" s="90">
        <v>950</v>
      </c>
      <c r="E50" s="91" t="s">
        <v>34</v>
      </c>
      <c r="F50" s="99" t="s">
        <v>215</v>
      </c>
      <c r="G50" s="21">
        <v>813</v>
      </c>
      <c r="H50" s="7"/>
      <c r="M50" s="7"/>
      <c r="N50" s="7"/>
      <c r="O50" s="7"/>
      <c r="P50" s="7"/>
      <c r="Q50" s="7"/>
      <c r="R50" s="7"/>
      <c r="S50" s="7"/>
      <c r="T50" s="7"/>
      <c r="U50" s="7"/>
    </row>
    <row r="51" spans="1:21" s="11" customFormat="1">
      <c r="A51" s="97">
        <v>9500000</v>
      </c>
      <c r="B51" s="90" t="s">
        <v>148</v>
      </c>
      <c r="C51" s="98" t="s">
        <v>168</v>
      </c>
      <c r="D51" s="90">
        <v>950</v>
      </c>
      <c r="E51" s="91" t="s">
        <v>34</v>
      </c>
      <c r="F51" s="99" t="s">
        <v>215</v>
      </c>
      <c r="G51" s="21">
        <v>31</v>
      </c>
      <c r="H51" s="7"/>
      <c r="M51" s="7"/>
      <c r="N51" s="7"/>
      <c r="O51" s="7"/>
      <c r="P51" s="7"/>
      <c r="Q51" s="7"/>
      <c r="R51" s="7"/>
      <c r="S51" s="7"/>
      <c r="T51" s="7"/>
      <c r="U51" s="7"/>
    </row>
    <row r="52" spans="1:21" s="11" customFormat="1" ht="28.5">
      <c r="A52" s="97">
        <v>9500000</v>
      </c>
      <c r="B52" s="90" t="s">
        <v>149</v>
      </c>
      <c r="C52" s="98" t="s">
        <v>169</v>
      </c>
      <c r="D52" s="90">
        <v>950</v>
      </c>
      <c r="E52" s="91" t="s">
        <v>34</v>
      </c>
      <c r="F52" s="99" t="s">
        <v>215</v>
      </c>
      <c r="G52" s="21">
        <v>221</v>
      </c>
      <c r="H52" s="7"/>
      <c r="M52" s="7"/>
      <c r="N52" s="7"/>
      <c r="O52" s="7"/>
      <c r="P52" s="7"/>
      <c r="Q52" s="7"/>
      <c r="R52" s="7"/>
      <c r="S52" s="7"/>
      <c r="T52" s="7"/>
      <c r="U52" s="7"/>
    </row>
    <row r="53" spans="1:21" s="11" customFormat="1">
      <c r="A53" s="97">
        <v>9500000</v>
      </c>
      <c r="B53" s="90" t="s">
        <v>150</v>
      </c>
      <c r="C53" s="98" t="s">
        <v>170</v>
      </c>
      <c r="D53" s="90">
        <v>950</v>
      </c>
      <c r="E53" s="91" t="s">
        <v>34</v>
      </c>
      <c r="F53" s="99" t="s">
        <v>215</v>
      </c>
      <c r="G53" s="21">
        <v>38</v>
      </c>
      <c r="H53" s="7"/>
      <c r="M53" s="7"/>
      <c r="N53" s="7"/>
      <c r="O53" s="7"/>
      <c r="P53" s="7"/>
      <c r="Q53" s="7"/>
      <c r="R53" s="7"/>
      <c r="S53" s="7"/>
      <c r="T53" s="7"/>
      <c r="U53" s="7"/>
    </row>
    <row r="54" spans="1:21" s="11" customFormat="1">
      <c r="A54" s="97">
        <v>9500000</v>
      </c>
      <c r="B54" s="90" t="s">
        <v>151</v>
      </c>
      <c r="C54" s="98" t="s">
        <v>171</v>
      </c>
      <c r="D54" s="90">
        <v>950</v>
      </c>
      <c r="E54" s="91" t="s">
        <v>34</v>
      </c>
      <c r="F54" s="99" t="s">
        <v>215</v>
      </c>
      <c r="G54" s="21">
        <v>38</v>
      </c>
      <c r="H54" s="7"/>
      <c r="M54" s="7"/>
      <c r="N54" s="7"/>
      <c r="O54" s="7"/>
      <c r="P54" s="7"/>
      <c r="Q54" s="7"/>
      <c r="R54" s="7"/>
      <c r="S54" s="7"/>
      <c r="T54" s="7"/>
      <c r="U54" s="7"/>
    </row>
    <row r="55" spans="1:21" s="11" customFormat="1">
      <c r="A55" s="97">
        <v>9500000</v>
      </c>
      <c r="B55" s="90" t="s">
        <v>152</v>
      </c>
      <c r="C55" s="98" t="s">
        <v>172</v>
      </c>
      <c r="D55" s="90">
        <v>950</v>
      </c>
      <c r="E55" s="91" t="s">
        <v>34</v>
      </c>
      <c r="F55" s="99" t="s">
        <v>215</v>
      </c>
      <c r="G55" s="21">
        <v>38</v>
      </c>
      <c r="H55" s="7"/>
      <c r="M55" s="7"/>
      <c r="N55" s="7"/>
      <c r="O55" s="7"/>
      <c r="P55" s="7"/>
      <c r="Q55" s="7"/>
      <c r="R55" s="7"/>
      <c r="S55" s="7"/>
      <c r="T55" s="7"/>
      <c r="U55" s="7"/>
    </row>
    <row r="56" spans="1:21" s="11" customFormat="1" ht="42.75">
      <c r="A56" s="97">
        <v>9500000</v>
      </c>
      <c r="B56" s="90" t="s">
        <v>153</v>
      </c>
      <c r="C56" s="98" t="s">
        <v>173</v>
      </c>
      <c r="D56" s="90">
        <v>950</v>
      </c>
      <c r="E56" s="91" t="s">
        <v>34</v>
      </c>
      <c r="F56" s="99" t="s">
        <v>215</v>
      </c>
      <c r="G56" s="21">
        <v>1793</v>
      </c>
      <c r="H56" s="7"/>
      <c r="M56" s="7"/>
      <c r="N56" s="7"/>
      <c r="O56" s="7"/>
      <c r="P56" s="7"/>
      <c r="Q56" s="7"/>
      <c r="R56" s="7"/>
      <c r="S56" s="7"/>
      <c r="T56" s="7"/>
      <c r="U56" s="7"/>
    </row>
    <row r="57" spans="1:21" ht="30" customHeight="1">
      <c r="A57" s="145" t="s">
        <v>177</v>
      </c>
      <c r="B57" s="146"/>
      <c r="C57" s="146"/>
      <c r="D57" s="146"/>
      <c r="E57" s="146"/>
      <c r="F57" s="146"/>
      <c r="G57" s="147"/>
    </row>
    <row r="58" spans="1:21" s="11" customFormat="1">
      <c r="A58" s="97">
        <v>9500000</v>
      </c>
      <c r="B58" s="90" t="s">
        <v>178</v>
      </c>
      <c r="C58" s="98" t="s">
        <v>184</v>
      </c>
      <c r="D58" s="90">
        <v>950</v>
      </c>
      <c r="E58" s="91" t="s">
        <v>34</v>
      </c>
      <c r="F58" s="99" t="s">
        <v>215</v>
      </c>
      <c r="G58" s="21">
        <v>27</v>
      </c>
      <c r="H58" s="7"/>
      <c r="M58" s="7"/>
      <c r="N58" s="7"/>
      <c r="O58" s="7"/>
      <c r="P58" s="7"/>
      <c r="Q58" s="7"/>
      <c r="R58" s="7"/>
      <c r="S58" s="7"/>
      <c r="T58" s="7"/>
      <c r="U58" s="7"/>
    </row>
    <row r="59" spans="1:21" s="11" customFormat="1" ht="28.5">
      <c r="A59" s="97">
        <v>9500000</v>
      </c>
      <c r="B59" s="90" t="s">
        <v>179</v>
      </c>
      <c r="C59" s="98" t="s">
        <v>185</v>
      </c>
      <c r="D59" s="90">
        <v>950</v>
      </c>
      <c r="E59" s="91" t="s">
        <v>34</v>
      </c>
      <c r="F59" s="99" t="s">
        <v>215</v>
      </c>
      <c r="G59" s="21">
        <v>17</v>
      </c>
      <c r="H59" s="7"/>
      <c r="M59" s="7"/>
      <c r="N59" s="7"/>
      <c r="O59" s="7"/>
      <c r="P59" s="7"/>
      <c r="Q59" s="7"/>
      <c r="R59" s="7"/>
      <c r="S59" s="7"/>
      <c r="T59" s="7"/>
      <c r="U59" s="7"/>
    </row>
    <row r="60" spans="1:21" s="11" customFormat="1" ht="28.5">
      <c r="A60" s="97">
        <v>9500000</v>
      </c>
      <c r="B60" s="90" t="s">
        <v>180</v>
      </c>
      <c r="C60" s="98" t="s">
        <v>186</v>
      </c>
      <c r="D60" s="90">
        <v>950</v>
      </c>
      <c r="E60" s="91" t="s">
        <v>34</v>
      </c>
      <c r="F60" s="99" t="s">
        <v>215</v>
      </c>
      <c r="G60" s="21">
        <v>28</v>
      </c>
      <c r="H60" s="7"/>
      <c r="M60" s="7"/>
      <c r="N60" s="7"/>
      <c r="O60" s="7"/>
      <c r="P60" s="7"/>
      <c r="Q60" s="7"/>
      <c r="R60" s="7"/>
      <c r="S60" s="7"/>
      <c r="T60" s="7"/>
      <c r="U60" s="7"/>
    </row>
    <row r="61" spans="1:21" s="11" customFormat="1">
      <c r="A61" s="97">
        <v>9500000</v>
      </c>
      <c r="B61" s="90" t="s">
        <v>181</v>
      </c>
      <c r="C61" s="98" t="s">
        <v>187</v>
      </c>
      <c r="D61" s="90">
        <v>950</v>
      </c>
      <c r="E61" s="91" t="s">
        <v>34</v>
      </c>
      <c r="F61" s="99" t="s">
        <v>215</v>
      </c>
      <c r="G61" s="21">
        <v>2057</v>
      </c>
      <c r="H61" s="7"/>
      <c r="M61" s="7"/>
      <c r="N61" s="7"/>
      <c r="O61" s="7"/>
      <c r="P61" s="7"/>
      <c r="Q61" s="7"/>
      <c r="R61" s="7"/>
      <c r="S61" s="7"/>
      <c r="T61" s="7"/>
      <c r="U61" s="7"/>
    </row>
    <row r="62" spans="1:21" s="11" customFormat="1" ht="28.5">
      <c r="A62" s="97">
        <v>9500000</v>
      </c>
      <c r="B62" s="90" t="s">
        <v>182</v>
      </c>
      <c r="C62" s="98" t="s">
        <v>188</v>
      </c>
      <c r="D62" s="90">
        <v>950</v>
      </c>
      <c r="E62" s="91" t="s">
        <v>34</v>
      </c>
      <c r="F62" s="99" t="s">
        <v>215</v>
      </c>
      <c r="G62" s="21">
        <v>323</v>
      </c>
      <c r="H62" s="7"/>
      <c r="M62" s="7"/>
      <c r="N62" s="7"/>
      <c r="O62" s="7"/>
      <c r="P62" s="7"/>
      <c r="Q62" s="7"/>
      <c r="R62" s="7"/>
      <c r="S62" s="7"/>
      <c r="T62" s="7"/>
      <c r="U62" s="7"/>
    </row>
    <row r="63" spans="1:21" s="11" customFormat="1" ht="42.75">
      <c r="A63" s="97">
        <v>9500000</v>
      </c>
      <c r="B63" s="90" t="s">
        <v>183</v>
      </c>
      <c r="C63" s="98" t="s">
        <v>189</v>
      </c>
      <c r="D63" s="90">
        <v>950</v>
      </c>
      <c r="E63" s="91" t="s">
        <v>34</v>
      </c>
      <c r="F63" s="99" t="s">
        <v>215</v>
      </c>
      <c r="G63" s="21">
        <v>1579.73</v>
      </c>
      <c r="H63" s="54"/>
      <c r="I63" s="11" t="s">
        <v>194</v>
      </c>
      <c r="M63" s="7"/>
      <c r="N63" s="7"/>
      <c r="O63" s="7"/>
      <c r="P63" s="7"/>
      <c r="Q63" s="7"/>
      <c r="R63" s="7"/>
      <c r="S63" s="7"/>
      <c r="T63" s="7"/>
      <c r="U63" s="7"/>
    </row>
    <row r="64" spans="1:21" ht="30" customHeight="1">
      <c r="A64" s="145" t="s">
        <v>190</v>
      </c>
      <c r="B64" s="146"/>
      <c r="C64" s="146"/>
      <c r="D64" s="146"/>
      <c r="E64" s="146"/>
      <c r="F64" s="146"/>
      <c r="G64" s="147"/>
    </row>
    <row r="65" spans="1:21" s="11" customFormat="1">
      <c r="A65" s="97">
        <v>9500000</v>
      </c>
      <c r="B65" s="90" t="s">
        <v>37</v>
      </c>
      <c r="C65" s="98" t="s">
        <v>38</v>
      </c>
      <c r="D65" s="90">
        <v>950</v>
      </c>
      <c r="E65" s="91" t="s">
        <v>34</v>
      </c>
      <c r="F65" s="99" t="s">
        <v>215</v>
      </c>
      <c r="G65" s="21">
        <v>57.27</v>
      </c>
      <c r="H65" s="54"/>
      <c r="I65" s="11" t="s">
        <v>194</v>
      </c>
      <c r="M65" s="7"/>
      <c r="N65" s="7"/>
      <c r="O65" s="7"/>
      <c r="P65" s="7"/>
      <c r="Q65" s="7"/>
      <c r="R65" s="7"/>
      <c r="S65" s="7"/>
      <c r="T65" s="7"/>
      <c r="U65" s="7"/>
    </row>
    <row r="66" spans="1:21" s="11" customFormat="1" ht="28.5">
      <c r="A66" s="101">
        <v>9500000</v>
      </c>
      <c r="B66" s="102" t="s">
        <v>137</v>
      </c>
      <c r="C66" s="103" t="s">
        <v>154</v>
      </c>
      <c r="D66" s="102">
        <v>950</v>
      </c>
      <c r="E66" s="104" t="s">
        <v>34</v>
      </c>
      <c r="F66" s="99" t="s">
        <v>215</v>
      </c>
      <c r="G66" s="100">
        <v>4148</v>
      </c>
      <c r="H66" s="7"/>
      <c r="I66" s="11" t="s">
        <v>193</v>
      </c>
      <c r="M66" s="7"/>
      <c r="N66" s="7"/>
      <c r="O66" s="7"/>
      <c r="P66" s="7"/>
      <c r="Q66" s="7"/>
      <c r="R66" s="7"/>
      <c r="S66" s="7"/>
      <c r="T66" s="7"/>
      <c r="U66" s="7"/>
    </row>
    <row r="67" spans="1:21" s="11" customFormat="1">
      <c r="A67" s="97">
        <v>9500000</v>
      </c>
      <c r="B67" s="90" t="s">
        <v>138</v>
      </c>
      <c r="C67" s="98" t="s">
        <v>155</v>
      </c>
      <c r="D67" s="90">
        <v>950</v>
      </c>
      <c r="E67" s="91" t="s">
        <v>34</v>
      </c>
      <c r="F67" s="99" t="s">
        <v>215</v>
      </c>
      <c r="G67" s="21">
        <v>25</v>
      </c>
      <c r="H67" s="7"/>
      <c r="M67" s="7"/>
      <c r="N67" s="7"/>
      <c r="O67" s="7"/>
      <c r="P67" s="7"/>
      <c r="Q67" s="7"/>
      <c r="R67" s="7"/>
      <c r="S67" s="7"/>
      <c r="T67" s="7"/>
      <c r="U67" s="7"/>
    </row>
    <row r="68" spans="1:21" s="11" customFormat="1">
      <c r="A68" s="97">
        <v>9500000</v>
      </c>
      <c r="B68" s="90" t="s">
        <v>139</v>
      </c>
      <c r="C68" s="98" t="s">
        <v>156</v>
      </c>
      <c r="D68" s="90">
        <v>950</v>
      </c>
      <c r="E68" s="91" t="s">
        <v>34</v>
      </c>
      <c r="F68" s="99" t="s">
        <v>215</v>
      </c>
      <c r="G68" s="21">
        <v>47</v>
      </c>
      <c r="H68" s="7"/>
      <c r="M68" s="7"/>
      <c r="N68" s="7"/>
      <c r="O68" s="7"/>
      <c r="P68" s="7"/>
      <c r="Q68" s="7"/>
      <c r="R68" s="7"/>
      <c r="S68" s="7"/>
      <c r="T68" s="7"/>
      <c r="U68" s="7"/>
    </row>
    <row r="69" spans="1:21" s="11" customFormat="1" ht="28.5">
      <c r="A69" s="97">
        <v>9500000</v>
      </c>
      <c r="B69" s="90" t="s">
        <v>140</v>
      </c>
      <c r="C69" s="98" t="s">
        <v>157</v>
      </c>
      <c r="D69" s="90">
        <v>950</v>
      </c>
      <c r="E69" s="91" t="s">
        <v>34</v>
      </c>
      <c r="F69" s="99" t="s">
        <v>215</v>
      </c>
      <c r="G69" s="21">
        <v>123</v>
      </c>
      <c r="H69" s="7"/>
      <c r="M69" s="7"/>
      <c r="N69" s="7"/>
      <c r="O69" s="7"/>
      <c r="P69" s="7"/>
      <c r="Q69" s="7"/>
      <c r="R69" s="7"/>
      <c r="S69" s="7"/>
      <c r="T69" s="7"/>
      <c r="U69" s="7"/>
    </row>
    <row r="70" spans="1:21" s="11" customFormat="1" ht="28.5">
      <c r="A70" s="97">
        <v>9500000</v>
      </c>
      <c r="B70" s="102" t="s">
        <v>176</v>
      </c>
      <c r="C70" s="98" t="s">
        <v>158</v>
      </c>
      <c r="D70" s="90">
        <v>950</v>
      </c>
      <c r="E70" s="91" t="s">
        <v>34</v>
      </c>
      <c r="F70" s="99" t="s">
        <v>215</v>
      </c>
      <c r="G70" s="21">
        <v>355.21</v>
      </c>
      <c r="H70" s="54"/>
      <c r="I70" s="11" t="s">
        <v>194</v>
      </c>
      <c r="M70" s="7"/>
      <c r="N70" s="7"/>
      <c r="O70" s="7"/>
      <c r="P70" s="7"/>
      <c r="Q70" s="7"/>
      <c r="R70" s="7"/>
      <c r="S70" s="7"/>
      <c r="T70" s="7"/>
      <c r="U70" s="7"/>
    </row>
    <row r="71" spans="1:21" s="11" customFormat="1" ht="28.5">
      <c r="A71" s="97">
        <v>9500000</v>
      </c>
      <c r="B71" s="90" t="s">
        <v>141</v>
      </c>
      <c r="C71" s="98" t="s">
        <v>159</v>
      </c>
      <c r="D71" s="90">
        <v>950</v>
      </c>
      <c r="E71" s="91" t="s">
        <v>34</v>
      </c>
      <c r="F71" s="99" t="s">
        <v>215</v>
      </c>
      <c r="G71" s="21">
        <v>128</v>
      </c>
      <c r="H71" s="7"/>
      <c r="M71" s="7"/>
      <c r="N71" s="7"/>
      <c r="O71" s="7"/>
      <c r="P71" s="7"/>
      <c r="Q71" s="7"/>
      <c r="R71" s="7"/>
      <c r="S71" s="7"/>
      <c r="T71" s="7"/>
      <c r="U71" s="7"/>
    </row>
    <row r="72" spans="1:21" s="11" customFormat="1">
      <c r="A72" s="97">
        <v>9500000</v>
      </c>
      <c r="B72" s="90" t="s">
        <v>175</v>
      </c>
      <c r="C72" s="98" t="s">
        <v>160</v>
      </c>
      <c r="D72" s="90">
        <v>950</v>
      </c>
      <c r="E72" s="91" t="s">
        <v>34</v>
      </c>
      <c r="F72" s="99" t="s">
        <v>215</v>
      </c>
      <c r="G72" s="21">
        <v>808.74</v>
      </c>
      <c r="H72" s="54"/>
      <c r="I72" s="11" t="s">
        <v>194</v>
      </c>
      <c r="M72" s="7"/>
      <c r="N72" s="7"/>
      <c r="O72" s="7"/>
      <c r="P72" s="7"/>
      <c r="Q72" s="7"/>
      <c r="R72" s="7"/>
      <c r="S72" s="7"/>
      <c r="T72" s="7"/>
      <c r="U72" s="7"/>
    </row>
    <row r="73" spans="1:21" s="11" customFormat="1">
      <c r="A73" s="97">
        <v>9500000</v>
      </c>
      <c r="B73" s="102" t="s">
        <v>174</v>
      </c>
      <c r="C73" s="98" t="s">
        <v>161</v>
      </c>
      <c r="D73" s="90">
        <v>950</v>
      </c>
      <c r="E73" s="91" t="s">
        <v>34</v>
      </c>
      <c r="F73" s="99" t="s">
        <v>215</v>
      </c>
      <c r="G73" s="21">
        <v>873.55</v>
      </c>
      <c r="H73" s="54"/>
      <c r="I73" s="11" t="s">
        <v>194</v>
      </c>
      <c r="M73" s="7"/>
      <c r="N73" s="7"/>
      <c r="O73" s="7"/>
      <c r="P73" s="7"/>
      <c r="Q73" s="7"/>
      <c r="R73" s="7"/>
      <c r="S73" s="7"/>
      <c r="T73" s="7"/>
      <c r="U73" s="7"/>
    </row>
    <row r="74" spans="1:21" s="11" customFormat="1">
      <c r="A74" s="97">
        <v>9500000</v>
      </c>
      <c r="B74" s="90" t="s">
        <v>142</v>
      </c>
      <c r="C74" s="98" t="s">
        <v>162</v>
      </c>
      <c r="D74" s="90">
        <v>950</v>
      </c>
      <c r="E74" s="91" t="s">
        <v>34</v>
      </c>
      <c r="F74" s="99" t="s">
        <v>215</v>
      </c>
      <c r="G74" s="21">
        <v>38</v>
      </c>
      <c r="H74" s="7"/>
      <c r="M74" s="7"/>
      <c r="N74" s="7"/>
      <c r="O74" s="7"/>
      <c r="P74" s="7"/>
      <c r="Q74" s="7"/>
      <c r="R74" s="7"/>
      <c r="S74" s="7"/>
      <c r="T74" s="7"/>
      <c r="U74" s="7"/>
    </row>
    <row r="75" spans="1:21" s="11" customFormat="1">
      <c r="A75" s="101">
        <v>9500000</v>
      </c>
      <c r="B75" s="102" t="s">
        <v>143</v>
      </c>
      <c r="C75" s="103" t="s">
        <v>163</v>
      </c>
      <c r="D75" s="102">
        <v>950</v>
      </c>
      <c r="E75" s="104" t="s">
        <v>34</v>
      </c>
      <c r="F75" s="99" t="s">
        <v>215</v>
      </c>
      <c r="G75" s="100">
        <v>5550</v>
      </c>
      <c r="H75" s="7"/>
      <c r="I75" s="11" t="s">
        <v>192</v>
      </c>
      <c r="M75" s="7"/>
      <c r="N75" s="7"/>
      <c r="O75" s="7"/>
      <c r="P75" s="7"/>
      <c r="Q75" s="7"/>
      <c r="R75" s="7"/>
      <c r="S75" s="7"/>
      <c r="T75" s="7"/>
      <c r="U75" s="7"/>
    </row>
    <row r="76" spans="1:21" s="11" customFormat="1">
      <c r="A76" s="97">
        <v>9500000</v>
      </c>
      <c r="B76" s="90" t="s">
        <v>144</v>
      </c>
      <c r="C76" s="98" t="s">
        <v>164</v>
      </c>
      <c r="D76" s="90">
        <v>950</v>
      </c>
      <c r="E76" s="91" t="s">
        <v>34</v>
      </c>
      <c r="F76" s="99" t="s">
        <v>215</v>
      </c>
      <c r="G76" s="21">
        <v>1029</v>
      </c>
      <c r="H76" s="7"/>
      <c r="M76" s="7"/>
      <c r="N76" s="7"/>
      <c r="O76" s="7"/>
      <c r="P76" s="7"/>
      <c r="Q76" s="7"/>
      <c r="R76" s="7"/>
      <c r="S76" s="7"/>
      <c r="T76" s="7"/>
      <c r="U76" s="7"/>
    </row>
    <row r="77" spans="1:21" s="11" customFormat="1" ht="28.5">
      <c r="A77" s="97">
        <v>9500000</v>
      </c>
      <c r="B77" s="90" t="s">
        <v>145</v>
      </c>
      <c r="C77" s="98" t="s">
        <v>165</v>
      </c>
      <c r="D77" s="90">
        <v>950</v>
      </c>
      <c r="E77" s="91" t="s">
        <v>34</v>
      </c>
      <c r="F77" s="99" t="s">
        <v>215</v>
      </c>
      <c r="G77" s="21">
        <v>363.98</v>
      </c>
      <c r="H77" s="54"/>
      <c r="I77" s="11" t="s">
        <v>194</v>
      </c>
      <c r="M77" s="7"/>
      <c r="N77" s="7"/>
      <c r="O77" s="7"/>
      <c r="P77" s="7"/>
      <c r="Q77" s="7"/>
      <c r="R77" s="7"/>
      <c r="S77" s="7"/>
      <c r="T77" s="7"/>
      <c r="U77" s="7"/>
    </row>
    <row r="78" spans="1:21" s="11" customFormat="1" ht="28.5">
      <c r="A78" s="97">
        <v>9500000</v>
      </c>
      <c r="B78" s="90" t="s">
        <v>146</v>
      </c>
      <c r="C78" s="98" t="s">
        <v>166</v>
      </c>
      <c r="D78" s="90">
        <v>950</v>
      </c>
      <c r="E78" s="91" t="s">
        <v>34</v>
      </c>
      <c r="F78" s="99" t="s">
        <v>215</v>
      </c>
      <c r="G78" s="21">
        <v>396</v>
      </c>
      <c r="H78" s="7"/>
      <c r="M78" s="7"/>
      <c r="N78" s="7"/>
      <c r="O78" s="7"/>
      <c r="P78" s="7"/>
      <c r="Q78" s="7"/>
      <c r="R78" s="7"/>
      <c r="S78" s="7"/>
      <c r="T78" s="7"/>
      <c r="U78" s="7"/>
    </row>
    <row r="79" spans="1:21" s="11" customFormat="1">
      <c r="A79" s="97">
        <v>9500000</v>
      </c>
      <c r="B79" s="90" t="s">
        <v>147</v>
      </c>
      <c r="C79" s="98" t="s">
        <v>167</v>
      </c>
      <c r="D79" s="90">
        <v>950</v>
      </c>
      <c r="E79" s="91" t="s">
        <v>34</v>
      </c>
      <c r="F79" s="99" t="s">
        <v>215</v>
      </c>
      <c r="G79" s="21">
        <v>813</v>
      </c>
      <c r="H79" s="7"/>
      <c r="M79" s="7"/>
      <c r="N79" s="7"/>
      <c r="O79" s="7"/>
      <c r="P79" s="7"/>
      <c r="Q79" s="7"/>
      <c r="R79" s="7"/>
      <c r="S79" s="7"/>
      <c r="T79" s="7"/>
      <c r="U79" s="7"/>
    </row>
    <row r="80" spans="1:21" s="11" customFormat="1">
      <c r="A80" s="97">
        <v>9500000</v>
      </c>
      <c r="B80" s="90" t="s">
        <v>148</v>
      </c>
      <c r="C80" s="98" t="s">
        <v>168</v>
      </c>
      <c r="D80" s="90">
        <v>950</v>
      </c>
      <c r="E80" s="91" t="s">
        <v>34</v>
      </c>
      <c r="F80" s="99" t="s">
        <v>215</v>
      </c>
      <c r="G80" s="21">
        <v>31</v>
      </c>
      <c r="H80" s="7"/>
      <c r="M80" s="7"/>
      <c r="N80" s="7"/>
      <c r="O80" s="7"/>
      <c r="P80" s="7"/>
      <c r="Q80" s="7"/>
      <c r="R80" s="7"/>
      <c r="S80" s="7"/>
      <c r="T80" s="7"/>
      <c r="U80" s="7"/>
    </row>
    <row r="81" spans="1:21" s="11" customFormat="1" ht="28.5">
      <c r="A81" s="97">
        <v>9500000</v>
      </c>
      <c r="B81" s="90" t="s">
        <v>149</v>
      </c>
      <c r="C81" s="98" t="s">
        <v>169</v>
      </c>
      <c r="D81" s="90">
        <v>950</v>
      </c>
      <c r="E81" s="91" t="s">
        <v>34</v>
      </c>
      <c r="F81" s="99" t="s">
        <v>215</v>
      </c>
      <c r="G81" s="21">
        <v>221</v>
      </c>
      <c r="H81" s="7"/>
      <c r="M81" s="7"/>
      <c r="N81" s="7"/>
      <c r="O81" s="7"/>
      <c r="P81" s="7"/>
      <c r="Q81" s="7"/>
      <c r="R81" s="7"/>
      <c r="S81" s="7"/>
      <c r="T81" s="7"/>
      <c r="U81" s="7"/>
    </row>
    <row r="82" spans="1:21" s="11" customFormat="1">
      <c r="A82" s="97">
        <v>9500000</v>
      </c>
      <c r="B82" s="90" t="s">
        <v>150</v>
      </c>
      <c r="C82" s="98" t="s">
        <v>170</v>
      </c>
      <c r="D82" s="90">
        <v>950</v>
      </c>
      <c r="E82" s="91" t="s">
        <v>34</v>
      </c>
      <c r="F82" s="99" t="s">
        <v>215</v>
      </c>
      <c r="G82" s="21">
        <v>38</v>
      </c>
      <c r="H82" s="7"/>
      <c r="M82" s="7"/>
      <c r="N82" s="7"/>
      <c r="O82" s="7"/>
      <c r="P82" s="7"/>
      <c r="Q82" s="7"/>
      <c r="R82" s="7"/>
      <c r="S82" s="7"/>
      <c r="T82" s="7"/>
      <c r="U82" s="7"/>
    </row>
    <row r="83" spans="1:21" s="11" customFormat="1">
      <c r="A83" s="97">
        <v>9500000</v>
      </c>
      <c r="B83" s="90" t="s">
        <v>151</v>
      </c>
      <c r="C83" s="98" t="s">
        <v>171</v>
      </c>
      <c r="D83" s="90">
        <v>950</v>
      </c>
      <c r="E83" s="91" t="s">
        <v>34</v>
      </c>
      <c r="F83" s="99" t="s">
        <v>215</v>
      </c>
      <c r="G83" s="21">
        <v>38</v>
      </c>
      <c r="H83" s="7"/>
      <c r="M83" s="7"/>
      <c r="N83" s="7"/>
      <c r="O83" s="7"/>
      <c r="P83" s="7"/>
      <c r="Q83" s="7"/>
      <c r="R83" s="7"/>
      <c r="S83" s="7"/>
      <c r="T83" s="7"/>
      <c r="U83" s="7"/>
    </row>
    <row r="84" spans="1:21" s="11" customFormat="1">
      <c r="A84" s="97">
        <v>9500000</v>
      </c>
      <c r="B84" s="90" t="s">
        <v>152</v>
      </c>
      <c r="C84" s="98" t="s">
        <v>172</v>
      </c>
      <c r="D84" s="90">
        <v>950</v>
      </c>
      <c r="E84" s="91" t="s">
        <v>34</v>
      </c>
      <c r="F84" s="99" t="s">
        <v>215</v>
      </c>
      <c r="G84" s="21">
        <v>38</v>
      </c>
      <c r="H84" s="7"/>
      <c r="M84" s="7"/>
      <c r="N84" s="7"/>
      <c r="O84" s="7"/>
      <c r="P84" s="7"/>
      <c r="Q84" s="7"/>
      <c r="R84" s="7"/>
      <c r="S84" s="7"/>
      <c r="T84" s="7"/>
      <c r="U84" s="7"/>
    </row>
    <row r="85" spans="1:21" s="11" customFormat="1" ht="42.75">
      <c r="A85" s="97">
        <v>9500000</v>
      </c>
      <c r="B85" s="90" t="s">
        <v>153</v>
      </c>
      <c r="C85" s="98" t="s">
        <v>173</v>
      </c>
      <c r="D85" s="90">
        <v>950</v>
      </c>
      <c r="E85" s="91" t="s">
        <v>34</v>
      </c>
      <c r="F85" s="99" t="s">
        <v>215</v>
      </c>
      <c r="G85" s="21">
        <v>1793</v>
      </c>
      <c r="H85" s="7"/>
      <c r="M85" s="7"/>
      <c r="N85" s="7"/>
      <c r="O85" s="7"/>
      <c r="P85" s="7"/>
      <c r="Q85" s="7"/>
      <c r="R85" s="7"/>
      <c r="S85" s="7"/>
      <c r="T85" s="7"/>
      <c r="U85" s="7"/>
    </row>
    <row r="86" spans="1:21" ht="30" customHeight="1">
      <c r="A86" s="145" t="s">
        <v>191</v>
      </c>
      <c r="B86" s="146"/>
      <c r="C86" s="146"/>
      <c r="D86" s="146"/>
      <c r="E86" s="146"/>
      <c r="F86" s="146"/>
      <c r="G86" s="147"/>
    </row>
    <row r="87" spans="1:21" s="11" customFormat="1" ht="28.5">
      <c r="A87" s="101">
        <v>9500000</v>
      </c>
      <c r="B87" s="102" t="s">
        <v>137</v>
      </c>
      <c r="C87" s="103" t="s">
        <v>154</v>
      </c>
      <c r="D87" s="102">
        <v>950</v>
      </c>
      <c r="E87" s="104" t="s">
        <v>34</v>
      </c>
      <c r="F87" s="99" t="s">
        <v>215</v>
      </c>
      <c r="G87" s="100">
        <v>4148</v>
      </c>
      <c r="H87" s="7"/>
      <c r="I87" s="11" t="s">
        <v>193</v>
      </c>
      <c r="M87" s="7"/>
      <c r="N87" s="7"/>
      <c r="O87" s="7"/>
      <c r="P87" s="7"/>
      <c r="Q87" s="7"/>
      <c r="R87" s="7"/>
      <c r="S87" s="7"/>
      <c r="T87" s="7"/>
      <c r="U87" s="7"/>
    </row>
    <row r="88" spans="1:21" s="11" customFormat="1">
      <c r="A88" s="97">
        <v>9500000</v>
      </c>
      <c r="B88" s="90" t="s">
        <v>138</v>
      </c>
      <c r="C88" s="98" t="s">
        <v>155</v>
      </c>
      <c r="D88" s="90">
        <v>950</v>
      </c>
      <c r="E88" s="91" t="s">
        <v>34</v>
      </c>
      <c r="F88" s="99" t="s">
        <v>215</v>
      </c>
      <c r="G88" s="21">
        <v>25</v>
      </c>
      <c r="H88" s="7"/>
      <c r="M88" s="7"/>
      <c r="N88" s="7"/>
      <c r="O88" s="7"/>
      <c r="P88" s="7"/>
      <c r="Q88" s="7"/>
      <c r="R88" s="7"/>
      <c r="S88" s="7"/>
      <c r="T88" s="7"/>
      <c r="U88" s="7"/>
    </row>
    <row r="89" spans="1:21" s="11" customFormat="1">
      <c r="A89" s="97">
        <v>9500000</v>
      </c>
      <c r="B89" s="90" t="s">
        <v>139</v>
      </c>
      <c r="C89" s="98" t="s">
        <v>156</v>
      </c>
      <c r="D89" s="90">
        <v>950</v>
      </c>
      <c r="E89" s="91" t="s">
        <v>34</v>
      </c>
      <c r="F89" s="99" t="s">
        <v>215</v>
      </c>
      <c r="G89" s="21">
        <v>47</v>
      </c>
      <c r="H89" s="7"/>
      <c r="M89" s="7"/>
      <c r="N89" s="7"/>
      <c r="O89" s="7"/>
      <c r="P89" s="7"/>
      <c r="Q89" s="7"/>
      <c r="R89" s="7"/>
      <c r="S89" s="7"/>
      <c r="T89" s="7"/>
      <c r="U89" s="7"/>
    </row>
    <row r="90" spans="1:21" s="11" customFormat="1" ht="28.5">
      <c r="A90" s="97">
        <v>9500000</v>
      </c>
      <c r="B90" s="90" t="s">
        <v>140</v>
      </c>
      <c r="C90" s="98" t="s">
        <v>157</v>
      </c>
      <c r="D90" s="90">
        <v>950</v>
      </c>
      <c r="E90" s="91" t="s">
        <v>34</v>
      </c>
      <c r="F90" s="99" t="s">
        <v>215</v>
      </c>
      <c r="G90" s="21">
        <v>123</v>
      </c>
      <c r="H90" s="7"/>
      <c r="M90" s="7"/>
      <c r="N90" s="7"/>
      <c r="O90" s="7"/>
      <c r="P90" s="7"/>
      <c r="Q90" s="7"/>
      <c r="R90" s="7"/>
      <c r="S90" s="7"/>
      <c r="T90" s="7"/>
      <c r="U90" s="7"/>
    </row>
    <row r="91" spans="1:21" s="11" customFormat="1" ht="28.5">
      <c r="A91" s="97">
        <v>9500000</v>
      </c>
      <c r="B91" s="102" t="s">
        <v>176</v>
      </c>
      <c r="C91" s="98" t="s">
        <v>158</v>
      </c>
      <c r="D91" s="90">
        <v>950</v>
      </c>
      <c r="E91" s="91" t="s">
        <v>34</v>
      </c>
      <c r="F91" s="99" t="s">
        <v>215</v>
      </c>
      <c r="G91" s="21">
        <v>355.21</v>
      </c>
      <c r="H91" s="54"/>
      <c r="I91" s="11" t="s">
        <v>194</v>
      </c>
      <c r="M91" s="7"/>
      <c r="N91" s="7"/>
      <c r="O91" s="7"/>
      <c r="P91" s="7"/>
      <c r="Q91" s="7"/>
      <c r="R91" s="7"/>
      <c r="S91" s="7"/>
      <c r="T91" s="7"/>
      <c r="U91" s="7"/>
    </row>
    <row r="92" spans="1:21" s="11" customFormat="1" ht="28.5">
      <c r="A92" s="97">
        <v>9500000</v>
      </c>
      <c r="B92" s="90" t="s">
        <v>141</v>
      </c>
      <c r="C92" s="98" t="s">
        <v>159</v>
      </c>
      <c r="D92" s="90">
        <v>950</v>
      </c>
      <c r="E92" s="91" t="s">
        <v>34</v>
      </c>
      <c r="F92" s="99" t="s">
        <v>215</v>
      </c>
      <c r="G92" s="21">
        <v>128</v>
      </c>
      <c r="H92" s="7"/>
      <c r="M92" s="7"/>
      <c r="N92" s="7"/>
      <c r="O92" s="7"/>
      <c r="P92" s="7"/>
      <c r="Q92" s="7"/>
      <c r="R92" s="7"/>
      <c r="S92" s="7"/>
      <c r="T92" s="7"/>
      <c r="U92" s="7"/>
    </row>
    <row r="93" spans="1:21" s="11" customFormat="1">
      <c r="A93" s="97">
        <v>9500000</v>
      </c>
      <c r="B93" s="90" t="s">
        <v>175</v>
      </c>
      <c r="C93" s="98" t="s">
        <v>160</v>
      </c>
      <c r="D93" s="90">
        <v>950</v>
      </c>
      <c r="E93" s="91" t="s">
        <v>34</v>
      </c>
      <c r="F93" s="99" t="s">
        <v>215</v>
      </c>
      <c r="G93" s="21">
        <v>808.74</v>
      </c>
      <c r="H93" s="54"/>
      <c r="I93" s="11" t="s">
        <v>194</v>
      </c>
      <c r="M93" s="7"/>
      <c r="N93" s="7"/>
      <c r="O93" s="7"/>
      <c r="P93" s="7"/>
      <c r="Q93" s="7"/>
      <c r="R93" s="7"/>
      <c r="S93" s="7"/>
      <c r="T93" s="7"/>
      <c r="U93" s="7"/>
    </row>
    <row r="94" spans="1:21" s="11" customFormat="1">
      <c r="A94" s="97">
        <v>9500000</v>
      </c>
      <c r="B94" s="102" t="s">
        <v>174</v>
      </c>
      <c r="C94" s="98" t="s">
        <v>161</v>
      </c>
      <c r="D94" s="90">
        <v>950</v>
      </c>
      <c r="E94" s="91" t="s">
        <v>34</v>
      </c>
      <c r="F94" s="99" t="s">
        <v>215</v>
      </c>
      <c r="G94" s="21">
        <v>873.55</v>
      </c>
      <c r="H94" s="54"/>
      <c r="I94" s="11" t="s">
        <v>194</v>
      </c>
      <c r="M94" s="7"/>
      <c r="N94" s="7"/>
      <c r="O94" s="7"/>
      <c r="P94" s="7"/>
      <c r="Q94" s="7"/>
      <c r="R94" s="7"/>
      <c r="S94" s="7"/>
      <c r="T94" s="7"/>
      <c r="U94" s="7"/>
    </row>
    <row r="95" spans="1:21" s="11" customFormat="1">
      <c r="A95" s="97">
        <v>9500000</v>
      </c>
      <c r="B95" s="90" t="s">
        <v>142</v>
      </c>
      <c r="C95" s="98" t="s">
        <v>162</v>
      </c>
      <c r="D95" s="90">
        <v>950</v>
      </c>
      <c r="E95" s="91" t="s">
        <v>34</v>
      </c>
      <c r="F95" s="99" t="s">
        <v>215</v>
      </c>
      <c r="G95" s="21">
        <v>38</v>
      </c>
      <c r="H95" s="7"/>
      <c r="M95" s="7"/>
      <c r="N95" s="7"/>
      <c r="O95" s="7"/>
      <c r="P95" s="7"/>
      <c r="Q95" s="7"/>
      <c r="R95" s="7"/>
      <c r="S95" s="7"/>
      <c r="T95" s="7"/>
      <c r="U95" s="7"/>
    </row>
    <row r="96" spans="1:21" s="11" customFormat="1">
      <c r="A96" s="101">
        <v>9500000</v>
      </c>
      <c r="B96" s="102" t="s">
        <v>143</v>
      </c>
      <c r="C96" s="103" t="s">
        <v>163</v>
      </c>
      <c r="D96" s="102">
        <v>950</v>
      </c>
      <c r="E96" s="104" t="s">
        <v>34</v>
      </c>
      <c r="F96" s="99" t="s">
        <v>215</v>
      </c>
      <c r="G96" s="100">
        <v>5550</v>
      </c>
      <c r="H96" s="7"/>
      <c r="I96" s="11" t="s">
        <v>192</v>
      </c>
      <c r="M96" s="7"/>
      <c r="N96" s="7"/>
      <c r="O96" s="7"/>
      <c r="P96" s="7"/>
      <c r="Q96" s="7"/>
      <c r="R96" s="7"/>
      <c r="S96" s="7"/>
      <c r="T96" s="7"/>
      <c r="U96" s="7"/>
    </row>
    <row r="97" spans="1:21" s="11" customFormat="1">
      <c r="A97" s="97">
        <v>9500000</v>
      </c>
      <c r="B97" s="90" t="s">
        <v>144</v>
      </c>
      <c r="C97" s="98" t="s">
        <v>164</v>
      </c>
      <c r="D97" s="90">
        <v>950</v>
      </c>
      <c r="E97" s="91" t="s">
        <v>34</v>
      </c>
      <c r="F97" s="99" t="s">
        <v>215</v>
      </c>
      <c r="G97" s="21">
        <v>1029</v>
      </c>
      <c r="H97" s="7"/>
      <c r="M97" s="7"/>
      <c r="N97" s="7"/>
      <c r="O97" s="7"/>
      <c r="P97" s="7"/>
      <c r="Q97" s="7"/>
      <c r="R97" s="7"/>
      <c r="S97" s="7"/>
      <c r="T97" s="7"/>
      <c r="U97" s="7"/>
    </row>
    <row r="98" spans="1:21" s="11" customFormat="1" ht="28.5">
      <c r="A98" s="97">
        <v>9500000</v>
      </c>
      <c r="B98" s="90" t="s">
        <v>145</v>
      </c>
      <c r="C98" s="98" t="s">
        <v>165</v>
      </c>
      <c r="D98" s="90">
        <v>950</v>
      </c>
      <c r="E98" s="91" t="s">
        <v>34</v>
      </c>
      <c r="F98" s="99" t="s">
        <v>215</v>
      </c>
      <c r="G98" s="21">
        <v>363.98</v>
      </c>
      <c r="H98" s="54"/>
      <c r="I98" s="11" t="s">
        <v>194</v>
      </c>
      <c r="M98" s="7"/>
      <c r="N98" s="7"/>
      <c r="O98" s="7"/>
      <c r="P98" s="7"/>
      <c r="Q98" s="7"/>
      <c r="R98" s="7"/>
      <c r="S98" s="7"/>
      <c r="T98" s="7"/>
      <c r="U98" s="7"/>
    </row>
    <row r="99" spans="1:21" s="11" customFormat="1" ht="28.5">
      <c r="A99" s="97">
        <v>9500000</v>
      </c>
      <c r="B99" s="90" t="s">
        <v>146</v>
      </c>
      <c r="C99" s="98" t="s">
        <v>166</v>
      </c>
      <c r="D99" s="90">
        <v>950</v>
      </c>
      <c r="E99" s="91" t="s">
        <v>34</v>
      </c>
      <c r="F99" s="99" t="s">
        <v>215</v>
      </c>
      <c r="G99" s="21">
        <v>396</v>
      </c>
      <c r="H99" s="7"/>
      <c r="M99" s="7"/>
      <c r="N99" s="7"/>
      <c r="O99" s="7"/>
      <c r="P99" s="7"/>
      <c r="Q99" s="7"/>
      <c r="R99" s="7"/>
      <c r="S99" s="7"/>
      <c r="T99" s="7"/>
      <c r="U99" s="7"/>
    </row>
    <row r="100" spans="1:21" s="11" customFormat="1">
      <c r="A100" s="97">
        <v>9500000</v>
      </c>
      <c r="B100" s="90" t="s">
        <v>147</v>
      </c>
      <c r="C100" s="98" t="s">
        <v>167</v>
      </c>
      <c r="D100" s="90">
        <v>950</v>
      </c>
      <c r="E100" s="91" t="s">
        <v>34</v>
      </c>
      <c r="F100" s="99" t="s">
        <v>215</v>
      </c>
      <c r="G100" s="21">
        <v>813</v>
      </c>
      <c r="H100" s="7"/>
      <c r="M100" s="7"/>
      <c r="N100" s="7"/>
      <c r="O100" s="7"/>
      <c r="P100" s="7"/>
      <c r="Q100" s="7"/>
      <c r="R100" s="7"/>
      <c r="S100" s="7"/>
      <c r="T100" s="7"/>
      <c r="U100" s="7"/>
    </row>
    <row r="101" spans="1:21" s="11" customFormat="1">
      <c r="A101" s="97">
        <v>9500000</v>
      </c>
      <c r="B101" s="90" t="s">
        <v>148</v>
      </c>
      <c r="C101" s="98" t="s">
        <v>168</v>
      </c>
      <c r="D101" s="90">
        <v>950</v>
      </c>
      <c r="E101" s="91" t="s">
        <v>34</v>
      </c>
      <c r="F101" s="99" t="s">
        <v>215</v>
      </c>
      <c r="G101" s="21">
        <v>31</v>
      </c>
      <c r="H101" s="7"/>
      <c r="M101" s="7"/>
      <c r="N101" s="7"/>
      <c r="O101" s="7"/>
      <c r="P101" s="7"/>
      <c r="Q101" s="7"/>
      <c r="R101" s="7"/>
      <c r="S101" s="7"/>
      <c r="T101" s="7"/>
      <c r="U101" s="7"/>
    </row>
    <row r="102" spans="1:21" s="11" customFormat="1" ht="28.5">
      <c r="A102" s="97">
        <v>9500000</v>
      </c>
      <c r="B102" s="90" t="s">
        <v>149</v>
      </c>
      <c r="C102" s="98" t="s">
        <v>169</v>
      </c>
      <c r="D102" s="90">
        <v>950</v>
      </c>
      <c r="E102" s="91" t="s">
        <v>34</v>
      </c>
      <c r="F102" s="99" t="s">
        <v>215</v>
      </c>
      <c r="G102" s="21">
        <v>221</v>
      </c>
      <c r="H102" s="7"/>
      <c r="M102" s="7"/>
      <c r="N102" s="7"/>
      <c r="O102" s="7"/>
      <c r="P102" s="7"/>
      <c r="Q102" s="7"/>
      <c r="R102" s="7"/>
      <c r="S102" s="7"/>
      <c r="T102" s="7"/>
      <c r="U102" s="7"/>
    </row>
    <row r="103" spans="1:21" s="11" customFormat="1">
      <c r="A103" s="97">
        <v>9500000</v>
      </c>
      <c r="B103" s="90" t="s">
        <v>150</v>
      </c>
      <c r="C103" s="98" t="s">
        <v>170</v>
      </c>
      <c r="D103" s="90">
        <v>950</v>
      </c>
      <c r="E103" s="91" t="s">
        <v>34</v>
      </c>
      <c r="F103" s="99" t="s">
        <v>215</v>
      </c>
      <c r="G103" s="21">
        <v>38</v>
      </c>
      <c r="H103" s="7"/>
      <c r="M103" s="7"/>
      <c r="N103" s="7"/>
      <c r="O103" s="7"/>
      <c r="P103" s="7"/>
      <c r="Q103" s="7"/>
      <c r="R103" s="7"/>
      <c r="S103" s="7"/>
      <c r="T103" s="7"/>
      <c r="U103" s="7"/>
    </row>
    <row r="104" spans="1:21" s="11" customFormat="1">
      <c r="A104" s="97">
        <v>9500000</v>
      </c>
      <c r="B104" s="90" t="s">
        <v>151</v>
      </c>
      <c r="C104" s="98" t="s">
        <v>171</v>
      </c>
      <c r="D104" s="90">
        <v>950</v>
      </c>
      <c r="E104" s="91" t="s">
        <v>34</v>
      </c>
      <c r="F104" s="99" t="s">
        <v>215</v>
      </c>
      <c r="G104" s="21">
        <v>38</v>
      </c>
      <c r="H104" s="7"/>
      <c r="M104" s="7"/>
      <c r="N104" s="7"/>
      <c r="O104" s="7"/>
      <c r="P104" s="7"/>
      <c r="Q104" s="7"/>
      <c r="R104" s="7"/>
      <c r="S104" s="7"/>
      <c r="T104" s="7"/>
      <c r="U104" s="7"/>
    </row>
    <row r="105" spans="1:21" s="11" customFormat="1">
      <c r="A105" s="97">
        <v>9500000</v>
      </c>
      <c r="B105" s="90" t="s">
        <v>152</v>
      </c>
      <c r="C105" s="98" t="s">
        <v>172</v>
      </c>
      <c r="D105" s="90">
        <v>950</v>
      </c>
      <c r="E105" s="91" t="s">
        <v>34</v>
      </c>
      <c r="F105" s="99" t="s">
        <v>215</v>
      </c>
      <c r="G105" s="21">
        <v>38</v>
      </c>
      <c r="H105" s="7"/>
      <c r="M105" s="7"/>
      <c r="N105" s="7"/>
      <c r="O105" s="7"/>
      <c r="P105" s="7"/>
      <c r="Q105" s="7"/>
      <c r="R105" s="7"/>
      <c r="S105" s="7"/>
      <c r="T105" s="7"/>
      <c r="U105" s="7"/>
    </row>
    <row r="106" spans="1:21" s="11" customFormat="1" ht="42.75">
      <c r="A106" s="97">
        <v>9500000</v>
      </c>
      <c r="B106" s="90" t="s">
        <v>153</v>
      </c>
      <c r="C106" s="98" t="s">
        <v>173</v>
      </c>
      <c r="D106" s="90">
        <v>950</v>
      </c>
      <c r="E106" s="91" t="s">
        <v>34</v>
      </c>
      <c r="F106" s="99" t="s">
        <v>215</v>
      </c>
      <c r="G106" s="21">
        <v>1793</v>
      </c>
      <c r="H106" s="7"/>
      <c r="M106" s="7"/>
      <c r="N106" s="7"/>
      <c r="O106" s="7"/>
      <c r="P106" s="7"/>
      <c r="Q106" s="7"/>
      <c r="R106" s="7"/>
      <c r="S106" s="7"/>
      <c r="T106" s="7"/>
      <c r="U106" s="7"/>
    </row>
    <row r="108" spans="1:21" ht="15">
      <c r="C108" s="56"/>
      <c r="D108" s="56"/>
      <c r="E108" s="56"/>
      <c r="F108" s="83" t="s">
        <v>244</v>
      </c>
    </row>
  </sheetData>
  <autoFilter ref="A15:H106">
    <filterColumn colId="2"/>
    <filterColumn colId="5"/>
  </autoFilter>
  <mergeCells count="16">
    <mergeCell ref="A7:G7"/>
    <mergeCell ref="A9:G9"/>
    <mergeCell ref="A11:G11"/>
    <mergeCell ref="A13:A14"/>
    <mergeCell ref="B13:B14"/>
    <mergeCell ref="D13:E13"/>
    <mergeCell ref="G13:G14"/>
    <mergeCell ref="C13:C14"/>
    <mergeCell ref="A64:G64"/>
    <mergeCell ref="A86:G86"/>
    <mergeCell ref="F13:F14"/>
    <mergeCell ref="A16:G16"/>
    <mergeCell ref="A17:G17"/>
    <mergeCell ref="A26:G26"/>
    <mergeCell ref="A36:G36"/>
    <mergeCell ref="A57:G57"/>
  </mergeCells>
  <conditionalFormatting sqref="F13:G13 C13">
    <cfRule type="cellIs" dxfId="26" priority="3" operator="equal">
      <formula>"посещение по неотложной помощи"</formula>
    </cfRule>
  </conditionalFormatting>
  <conditionalFormatting sqref="F108">
    <cfRule type="cellIs" dxfId="25" priority="1" operator="equal">
      <formula>"посещение по неотложной помощи"</formula>
    </cfRule>
  </conditionalFormatting>
  <printOptions horizontalCentered="1"/>
  <pageMargins left="1.1811023622047245" right="0.39370078740157483" top="0.59055118110236227" bottom="0.39370078740157483" header="0.31496062992125984" footer="0.31496062992125984"/>
  <pageSetup paperSize="9" scale="53" fitToHeight="3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P22"/>
  <sheetViews>
    <sheetView zoomScale="75" zoomScaleNormal="75" workbookViewId="0">
      <pane xSplit="4" ySplit="16" topLeftCell="E17" activePane="bottomRight" state="frozen"/>
      <selection activeCell="N2" sqref="N2"/>
      <selection pane="topRight" activeCell="N2" sqref="N2"/>
      <selection pane="bottomLeft" activeCell="N2" sqref="N2"/>
      <selection pane="bottomRight" activeCell="N2" sqref="N2"/>
    </sheetView>
  </sheetViews>
  <sheetFormatPr defaultColWidth="10.28515625" defaultRowHeight="14.25"/>
  <cols>
    <col min="1" max="1" width="18.42578125" style="7" customWidth="1"/>
    <col min="2" max="2" width="17.5703125" style="10" customWidth="1"/>
    <col min="3" max="3" width="15.28515625" style="10" customWidth="1"/>
    <col min="4" max="4" width="18.42578125" style="10" customWidth="1"/>
    <col min="5" max="5" width="17.5703125" style="7" customWidth="1"/>
    <col min="6" max="6" width="17.42578125" style="7" customWidth="1"/>
    <col min="7" max="7" width="7.28515625" style="7" customWidth="1"/>
    <col min="8" max="8" width="6.7109375" style="7" customWidth="1"/>
    <col min="9" max="9" width="38.42578125" style="7" customWidth="1"/>
    <col min="10" max="10" width="6.28515625" style="7" customWidth="1"/>
    <col min="11" max="11" width="19" style="11" customWidth="1"/>
    <col min="12" max="12" width="12" style="11" customWidth="1"/>
    <col min="13" max="13" width="12.7109375" style="11" customWidth="1"/>
    <col min="14" max="14" width="17.7109375" style="11" customWidth="1"/>
    <col min="15" max="15" width="12" style="7" customWidth="1"/>
    <col min="16" max="16384" width="10.28515625" style="7"/>
  </cols>
  <sheetData>
    <row r="1" spans="1:14" ht="18">
      <c r="N1" s="80" t="s">
        <v>241</v>
      </c>
    </row>
    <row r="2" spans="1:14" ht="18">
      <c r="N2" s="81" t="s">
        <v>246</v>
      </c>
    </row>
    <row r="3" spans="1:14" ht="18">
      <c r="N3" s="82" t="s">
        <v>247</v>
      </c>
    </row>
    <row r="4" spans="1:14" s="4" customFormat="1" ht="18.75">
      <c r="A4" s="1"/>
      <c r="B4" s="1"/>
      <c r="C4" s="1"/>
      <c r="D4" s="1"/>
      <c r="E4" s="1"/>
      <c r="F4" s="1"/>
      <c r="G4" s="1"/>
      <c r="H4" s="1"/>
      <c r="I4" s="1"/>
      <c r="J4" s="1"/>
      <c r="K4" s="2"/>
      <c r="L4" s="2"/>
      <c r="M4" s="2"/>
      <c r="N4" s="3" t="s">
        <v>239</v>
      </c>
    </row>
    <row r="5" spans="1:14" ht="18">
      <c r="A5" s="1"/>
      <c r="B5" s="1"/>
      <c r="C5" s="1"/>
      <c r="D5" s="1"/>
      <c r="E5" s="1"/>
      <c r="F5" s="1"/>
      <c r="G5" s="1"/>
      <c r="H5" s="1"/>
      <c r="I5" s="1"/>
      <c r="J5" s="1"/>
      <c r="K5" s="5"/>
      <c r="L5" s="5"/>
      <c r="M5" s="5"/>
      <c r="N5" s="6" t="s">
        <v>1</v>
      </c>
    </row>
    <row r="6" spans="1:14" ht="18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45" customHeight="1">
      <c r="A7" s="112" t="s">
        <v>232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</row>
    <row r="8" spans="1:1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45" customHeight="1">
      <c r="A9" s="113" t="s">
        <v>234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45" customHeight="1">
      <c r="A11" s="114" t="s">
        <v>3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</row>
    <row r="12" spans="1:14" ht="5.25" customHeight="1">
      <c r="A12" s="9"/>
    </row>
    <row r="13" spans="1:14" s="1" customFormat="1" ht="15.75" customHeight="1">
      <c r="A13" s="75" t="s">
        <v>4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</row>
    <row r="14" spans="1:14" ht="46.5" customHeight="1">
      <c r="A14" s="115" t="s">
        <v>5</v>
      </c>
      <c r="B14" s="115" t="s">
        <v>6</v>
      </c>
      <c r="C14" s="115"/>
      <c r="D14" s="115"/>
      <c r="E14" s="116" t="s">
        <v>7</v>
      </c>
      <c r="F14" s="116"/>
      <c r="G14" s="116"/>
      <c r="H14" s="116" t="s">
        <v>8</v>
      </c>
      <c r="I14" s="116"/>
      <c r="J14" s="116"/>
      <c r="K14" s="115" t="s">
        <v>9</v>
      </c>
      <c r="L14" s="115" t="s">
        <v>10</v>
      </c>
      <c r="M14" s="115" t="s">
        <v>11</v>
      </c>
      <c r="N14" s="115" t="s">
        <v>12</v>
      </c>
    </row>
    <row r="15" spans="1:14" ht="39.75" customHeight="1">
      <c r="A15" s="115"/>
      <c r="B15" s="115"/>
      <c r="C15" s="115"/>
      <c r="D15" s="115"/>
      <c r="E15" s="14" t="s">
        <v>13</v>
      </c>
      <c r="F15" s="116" t="s">
        <v>14</v>
      </c>
      <c r="G15" s="116"/>
      <c r="H15" s="15" t="s">
        <v>15</v>
      </c>
      <c r="I15" s="116" t="s">
        <v>16</v>
      </c>
      <c r="J15" s="116"/>
      <c r="K15" s="115"/>
      <c r="L15" s="115"/>
      <c r="M15" s="115"/>
      <c r="N15" s="115"/>
    </row>
    <row r="16" spans="1:14" s="89" customFormat="1" ht="12.75">
      <c r="A16" s="86">
        <v>1</v>
      </c>
      <c r="B16" s="117">
        <f>A16+1</f>
        <v>2</v>
      </c>
      <c r="C16" s="117"/>
      <c r="D16" s="117"/>
      <c r="E16" s="88">
        <f>B16+1</f>
        <v>3</v>
      </c>
      <c r="F16" s="118">
        <f>E16+1</f>
        <v>4</v>
      </c>
      <c r="G16" s="118"/>
      <c r="H16" s="86">
        <f>F16+1</f>
        <v>5</v>
      </c>
      <c r="I16" s="118">
        <f>H16+1</f>
        <v>6</v>
      </c>
      <c r="J16" s="118"/>
      <c r="K16" s="86">
        <f>I16+1</f>
        <v>7</v>
      </c>
      <c r="L16" s="86">
        <f>K16+1</f>
        <v>8</v>
      </c>
      <c r="M16" s="86">
        <f>L16+1</f>
        <v>9</v>
      </c>
      <c r="N16" s="86">
        <f>M16+1</f>
        <v>10</v>
      </c>
    </row>
    <row r="17" spans="1:16" s="11" customFormat="1" ht="19.5" customHeight="1">
      <c r="A17" s="160" t="s">
        <v>64</v>
      </c>
      <c r="B17" s="121" t="s">
        <v>81</v>
      </c>
      <c r="C17" s="122"/>
      <c r="D17" s="123"/>
      <c r="E17" s="119">
        <v>510</v>
      </c>
      <c r="F17" s="127" t="s">
        <v>19</v>
      </c>
      <c r="G17" s="128"/>
      <c r="H17" s="18">
        <v>76</v>
      </c>
      <c r="I17" s="131" t="s">
        <v>20</v>
      </c>
      <c r="J17" s="131"/>
      <c r="K17" s="132">
        <v>215</v>
      </c>
      <c r="L17" s="132">
        <v>1</v>
      </c>
      <c r="M17" s="132">
        <v>1</v>
      </c>
      <c r="N17" s="134">
        <v>487.18</v>
      </c>
      <c r="P17" s="11" t="s">
        <v>83</v>
      </c>
    </row>
    <row r="18" spans="1:16" s="11" customFormat="1" ht="19.5" customHeight="1">
      <c r="A18" s="161"/>
      <c r="B18" s="124"/>
      <c r="C18" s="125"/>
      <c r="D18" s="126"/>
      <c r="E18" s="120"/>
      <c r="F18" s="129"/>
      <c r="G18" s="130"/>
      <c r="H18" s="18">
        <v>95</v>
      </c>
      <c r="I18" s="131" t="s">
        <v>21</v>
      </c>
      <c r="J18" s="131"/>
      <c r="K18" s="133"/>
      <c r="L18" s="133"/>
      <c r="M18" s="133"/>
      <c r="N18" s="135"/>
    </row>
    <row r="19" spans="1:16" s="11" customFormat="1" ht="19.5" customHeight="1">
      <c r="A19" s="162"/>
      <c r="B19" s="124"/>
      <c r="C19" s="125"/>
      <c r="D19" s="126"/>
      <c r="E19" s="120"/>
      <c r="F19" s="129"/>
      <c r="G19" s="130"/>
      <c r="H19" s="18">
        <v>206</v>
      </c>
      <c r="I19" s="131" t="s">
        <v>22</v>
      </c>
      <c r="J19" s="131"/>
      <c r="K19" s="133"/>
      <c r="L19" s="133"/>
      <c r="M19" s="133"/>
      <c r="N19" s="135"/>
    </row>
    <row r="20" spans="1:16" s="19" customFormat="1" ht="15.75">
      <c r="A20" s="136" t="s">
        <v>28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20"/>
      <c r="M20" s="20">
        <f>SUM(M17:M19)</f>
        <v>1</v>
      </c>
      <c r="N20" s="21">
        <f>SUM(N17:N19)</f>
        <v>487.18</v>
      </c>
    </row>
    <row r="21" spans="1:16" s="1" customFormat="1" ht="15.75">
      <c r="D21" s="38"/>
      <c r="E21" s="38"/>
      <c r="F21" s="39"/>
      <c r="G21" s="39"/>
      <c r="H21" s="39"/>
      <c r="I21" s="39"/>
      <c r="J21" s="83" t="s">
        <v>244</v>
      </c>
      <c r="K21" s="25"/>
      <c r="L21" s="25"/>
      <c r="M21" s="25"/>
      <c r="N21" s="35"/>
    </row>
    <row r="22" spans="1:16" s="1" customFormat="1" ht="15.75">
      <c r="A22" s="32"/>
      <c r="B22" s="32"/>
      <c r="C22" s="32"/>
      <c r="D22" s="33"/>
      <c r="E22" s="22"/>
      <c r="F22" s="22"/>
      <c r="G22" s="34"/>
      <c r="H22" s="34"/>
      <c r="I22" s="34"/>
      <c r="J22" s="34"/>
      <c r="K22" s="25"/>
      <c r="L22" s="25"/>
      <c r="M22" s="25"/>
      <c r="N22" s="35"/>
    </row>
  </sheetData>
  <mergeCells count="28">
    <mergeCell ref="M17:M19"/>
    <mergeCell ref="N17:N19"/>
    <mergeCell ref="I18:J18"/>
    <mergeCell ref="I19:J19"/>
    <mergeCell ref="A17:A19"/>
    <mergeCell ref="B17:D19"/>
    <mergeCell ref="E17:E19"/>
    <mergeCell ref="F17:G19"/>
    <mergeCell ref="I17:J17"/>
    <mergeCell ref="K17:K19"/>
    <mergeCell ref="B16:D16"/>
    <mergeCell ref="F16:G16"/>
    <mergeCell ref="I16:J16"/>
    <mergeCell ref="A20:K20"/>
    <mergeCell ref="L17:L19"/>
    <mergeCell ref="A7:N7"/>
    <mergeCell ref="A9:N9"/>
    <mergeCell ref="A11:N11"/>
    <mergeCell ref="A14:A15"/>
    <mergeCell ref="B14:D15"/>
    <mergeCell ref="E14:G14"/>
    <mergeCell ref="H14:J14"/>
    <mergeCell ref="K14:K15"/>
    <mergeCell ref="L14:L15"/>
    <mergeCell ref="M14:M15"/>
    <mergeCell ref="N14:N15"/>
    <mergeCell ref="F15:G15"/>
    <mergeCell ref="I15:J15"/>
  </mergeCells>
  <conditionalFormatting sqref="E22:F22 D21:F21 G21:J22 E17 E20">
    <cfRule type="cellIs" dxfId="24" priority="4" operator="equal">
      <formula>"посещение по неотложной помощи"</formula>
    </cfRule>
  </conditionalFormatting>
  <conditionalFormatting sqref="J21">
    <cfRule type="cellIs" dxfId="23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P44"/>
  <sheetViews>
    <sheetView zoomScale="75" zoomScaleNormal="75" workbookViewId="0">
      <pane xSplit="4" ySplit="16" topLeftCell="E22" activePane="bottomRight" state="frozen"/>
      <selection activeCell="N2" sqref="N2"/>
      <selection pane="topRight" activeCell="N2" sqref="N2"/>
      <selection pane="bottomLeft" activeCell="N2" sqref="N2"/>
      <selection pane="bottomRight" activeCell="N2" sqref="N2"/>
    </sheetView>
  </sheetViews>
  <sheetFormatPr defaultColWidth="10.28515625" defaultRowHeight="14.25"/>
  <cols>
    <col min="1" max="1" width="18.42578125" style="7" customWidth="1"/>
    <col min="2" max="2" width="17.5703125" style="10" customWidth="1"/>
    <col min="3" max="3" width="15.28515625" style="10" customWidth="1"/>
    <col min="4" max="4" width="18.42578125" style="10" customWidth="1"/>
    <col min="5" max="5" width="17.5703125" style="7" customWidth="1"/>
    <col min="6" max="6" width="17.42578125" style="7" customWidth="1"/>
    <col min="7" max="7" width="7.28515625" style="7" customWidth="1"/>
    <col min="8" max="8" width="6.7109375" style="7" customWidth="1"/>
    <col min="9" max="9" width="38.42578125" style="7" customWidth="1"/>
    <col min="10" max="10" width="6.28515625" style="7" customWidth="1"/>
    <col min="11" max="11" width="19" style="11" customWidth="1"/>
    <col min="12" max="12" width="12" style="11" customWidth="1"/>
    <col min="13" max="13" width="12.7109375" style="11" customWidth="1"/>
    <col min="14" max="14" width="17.7109375" style="11" customWidth="1"/>
    <col min="15" max="15" width="12" style="7" customWidth="1"/>
    <col min="16" max="16384" width="10.28515625" style="7"/>
  </cols>
  <sheetData>
    <row r="1" spans="1:14" ht="18">
      <c r="N1" s="80" t="s">
        <v>242</v>
      </c>
    </row>
    <row r="2" spans="1:14" ht="18">
      <c r="N2" s="81" t="s">
        <v>246</v>
      </c>
    </row>
    <row r="3" spans="1:14" ht="18">
      <c r="N3" s="82" t="s">
        <v>247</v>
      </c>
    </row>
    <row r="4" spans="1:14" s="4" customFormat="1" ht="18.75">
      <c r="A4" s="1"/>
      <c r="B4" s="1"/>
      <c r="C4" s="1"/>
      <c r="D4" s="1"/>
      <c r="E4" s="1"/>
      <c r="F4" s="1"/>
      <c r="G4" s="1"/>
      <c r="H4" s="1"/>
      <c r="I4" s="1"/>
      <c r="J4" s="1"/>
      <c r="K4" s="2"/>
      <c r="L4" s="2"/>
      <c r="M4" s="2"/>
      <c r="N4" s="3" t="s">
        <v>239</v>
      </c>
    </row>
    <row r="5" spans="1:14" ht="18">
      <c r="A5" s="1"/>
      <c r="B5" s="1"/>
      <c r="C5" s="1"/>
      <c r="D5" s="1"/>
      <c r="E5" s="1"/>
      <c r="F5" s="1"/>
      <c r="G5" s="1"/>
      <c r="H5" s="1"/>
      <c r="I5" s="1"/>
      <c r="J5" s="1"/>
      <c r="K5" s="5"/>
      <c r="L5" s="5"/>
      <c r="M5" s="5"/>
      <c r="N5" s="6" t="s">
        <v>1</v>
      </c>
    </row>
    <row r="6" spans="1:14" ht="18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45" customHeight="1">
      <c r="A7" s="112" t="s">
        <v>232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</row>
    <row r="8" spans="1:1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45" customHeight="1">
      <c r="A9" s="113" t="s">
        <v>235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45" customHeight="1">
      <c r="A11" s="114" t="s">
        <v>3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</row>
    <row r="12" spans="1:14" ht="5.25" customHeight="1">
      <c r="A12" s="9"/>
    </row>
    <row r="13" spans="1:14" s="1" customFormat="1" ht="15.75" customHeight="1">
      <c r="A13" s="75" t="s">
        <v>4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</row>
    <row r="14" spans="1:14" ht="46.5" customHeight="1">
      <c r="A14" s="115" t="s">
        <v>5</v>
      </c>
      <c r="B14" s="115" t="s">
        <v>6</v>
      </c>
      <c r="C14" s="115"/>
      <c r="D14" s="115"/>
      <c r="E14" s="116" t="s">
        <v>7</v>
      </c>
      <c r="F14" s="116"/>
      <c r="G14" s="116"/>
      <c r="H14" s="116" t="s">
        <v>8</v>
      </c>
      <c r="I14" s="116"/>
      <c r="J14" s="116"/>
      <c r="K14" s="115" t="s">
        <v>9</v>
      </c>
      <c r="L14" s="115" t="s">
        <v>10</v>
      </c>
      <c r="M14" s="115" t="s">
        <v>11</v>
      </c>
      <c r="N14" s="115" t="s">
        <v>12</v>
      </c>
    </row>
    <row r="15" spans="1:14" ht="39.75" customHeight="1">
      <c r="A15" s="115"/>
      <c r="B15" s="115"/>
      <c r="C15" s="115"/>
      <c r="D15" s="115"/>
      <c r="E15" s="14" t="s">
        <v>13</v>
      </c>
      <c r="F15" s="116" t="s">
        <v>14</v>
      </c>
      <c r="G15" s="116"/>
      <c r="H15" s="15" t="s">
        <v>15</v>
      </c>
      <c r="I15" s="116" t="s">
        <v>16</v>
      </c>
      <c r="J15" s="116"/>
      <c r="K15" s="115"/>
      <c r="L15" s="115"/>
      <c r="M15" s="115"/>
      <c r="N15" s="115"/>
    </row>
    <row r="16" spans="1:14" s="89" customFormat="1" ht="12.75">
      <c r="A16" s="86">
        <v>1</v>
      </c>
      <c r="B16" s="117">
        <f>A16+1</f>
        <v>2</v>
      </c>
      <c r="C16" s="117"/>
      <c r="D16" s="117"/>
      <c r="E16" s="88">
        <f>B16+1</f>
        <v>3</v>
      </c>
      <c r="F16" s="118">
        <f>E16+1</f>
        <v>4</v>
      </c>
      <c r="G16" s="118"/>
      <c r="H16" s="86">
        <f>F16+1</f>
        <v>5</v>
      </c>
      <c r="I16" s="118">
        <f>H16+1</f>
        <v>6</v>
      </c>
      <c r="J16" s="118"/>
      <c r="K16" s="86">
        <f>I16+1</f>
        <v>7</v>
      </c>
      <c r="L16" s="86">
        <f>K16+1</f>
        <v>8</v>
      </c>
      <c r="M16" s="86">
        <f>L16+1</f>
        <v>9</v>
      </c>
      <c r="N16" s="86">
        <f>M16+1</f>
        <v>10</v>
      </c>
    </row>
    <row r="17" spans="1:16" s="11" customFormat="1" ht="24" customHeight="1">
      <c r="A17" s="160" t="s">
        <v>71</v>
      </c>
      <c r="B17" s="121" t="s">
        <v>85</v>
      </c>
      <c r="C17" s="122"/>
      <c r="D17" s="123"/>
      <c r="E17" s="119">
        <v>510</v>
      </c>
      <c r="F17" s="127" t="s">
        <v>19</v>
      </c>
      <c r="G17" s="128"/>
      <c r="H17" s="18">
        <v>76</v>
      </c>
      <c r="I17" s="131" t="s">
        <v>20</v>
      </c>
      <c r="J17" s="131"/>
      <c r="K17" s="132">
        <v>215</v>
      </c>
      <c r="L17" s="132">
        <v>1</v>
      </c>
      <c r="M17" s="132">
        <v>1</v>
      </c>
      <c r="N17" s="134">
        <v>356.99</v>
      </c>
      <c r="P17" s="11" t="s">
        <v>82</v>
      </c>
    </row>
    <row r="18" spans="1:16" s="11" customFormat="1" ht="24" customHeight="1">
      <c r="A18" s="161"/>
      <c r="B18" s="124"/>
      <c r="C18" s="125"/>
      <c r="D18" s="126"/>
      <c r="E18" s="120"/>
      <c r="F18" s="129"/>
      <c r="G18" s="130"/>
      <c r="H18" s="18">
        <v>95</v>
      </c>
      <c r="I18" s="131" t="s">
        <v>21</v>
      </c>
      <c r="J18" s="131"/>
      <c r="K18" s="133"/>
      <c r="L18" s="133"/>
      <c r="M18" s="133"/>
      <c r="N18" s="135"/>
    </row>
    <row r="19" spans="1:16" s="11" customFormat="1" ht="24" customHeight="1">
      <c r="A19" s="161"/>
      <c r="B19" s="124"/>
      <c r="C19" s="125"/>
      <c r="D19" s="126"/>
      <c r="E19" s="120"/>
      <c r="F19" s="129"/>
      <c r="G19" s="130"/>
      <c r="H19" s="18">
        <v>206</v>
      </c>
      <c r="I19" s="131" t="s">
        <v>22</v>
      </c>
      <c r="J19" s="131"/>
      <c r="K19" s="133"/>
      <c r="L19" s="133"/>
      <c r="M19" s="133"/>
      <c r="N19" s="135"/>
    </row>
    <row r="20" spans="1:16" s="11" customFormat="1" ht="59.1" customHeight="1">
      <c r="A20" s="110" t="s">
        <v>65</v>
      </c>
      <c r="B20" s="121" t="s">
        <v>66</v>
      </c>
      <c r="C20" s="122"/>
      <c r="D20" s="123"/>
      <c r="E20" s="66">
        <v>511</v>
      </c>
      <c r="F20" s="163" t="s">
        <v>25</v>
      </c>
      <c r="G20" s="164"/>
      <c r="H20" s="18">
        <v>23</v>
      </c>
      <c r="I20" s="165" t="s">
        <v>67</v>
      </c>
      <c r="J20" s="166"/>
      <c r="K20" s="65">
        <v>215</v>
      </c>
      <c r="L20" s="65">
        <v>2</v>
      </c>
      <c r="M20" s="65">
        <v>1</v>
      </c>
      <c r="N20" s="106">
        <v>1118.1199999999999</v>
      </c>
      <c r="O20" s="107"/>
    </row>
    <row r="21" spans="1:16" s="11" customFormat="1" ht="59.1" customHeight="1">
      <c r="A21" s="110" t="s">
        <v>97</v>
      </c>
      <c r="B21" s="121" t="s">
        <v>98</v>
      </c>
      <c r="C21" s="122"/>
      <c r="D21" s="123"/>
      <c r="E21" s="66">
        <v>511</v>
      </c>
      <c r="F21" s="127" t="s">
        <v>25</v>
      </c>
      <c r="G21" s="128"/>
      <c r="H21" s="18">
        <v>285</v>
      </c>
      <c r="I21" s="131" t="s">
        <v>70</v>
      </c>
      <c r="J21" s="131"/>
      <c r="K21" s="65">
        <v>215</v>
      </c>
      <c r="L21" s="65">
        <v>2</v>
      </c>
      <c r="M21" s="65">
        <v>1</v>
      </c>
      <c r="N21" s="106">
        <v>302.94</v>
      </c>
    </row>
    <row r="22" spans="1:16" s="11" customFormat="1">
      <c r="A22" s="136" t="s">
        <v>28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20"/>
      <c r="M22" s="20">
        <f>SUM(M17:M21)</f>
        <v>3</v>
      </c>
      <c r="N22" s="21">
        <f>SUM(N17:N21)</f>
        <v>1778.05</v>
      </c>
    </row>
    <row r="23" spans="1:16" s="11" customFormat="1">
      <c r="A23" s="22"/>
      <c r="B23" s="68"/>
      <c r="C23" s="68"/>
      <c r="D23" s="68"/>
      <c r="E23" s="22"/>
      <c r="F23" s="68"/>
      <c r="G23" s="68"/>
      <c r="H23" s="22"/>
      <c r="I23" s="24"/>
      <c r="J23" s="24"/>
      <c r="K23" s="25"/>
      <c r="L23" s="25"/>
      <c r="M23" s="25"/>
      <c r="N23" s="26"/>
    </row>
    <row r="24" spans="1:16" s="19" customFormat="1" ht="15.75">
      <c r="A24" s="74" t="s">
        <v>29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</row>
    <row r="25" spans="1:16" s="11" customFormat="1" ht="54.75" customHeight="1">
      <c r="A25" s="115" t="s">
        <v>30</v>
      </c>
      <c r="B25" s="115" t="s">
        <v>5</v>
      </c>
      <c r="C25" s="115" t="s">
        <v>6</v>
      </c>
      <c r="D25" s="115"/>
      <c r="E25" s="115"/>
      <c r="F25" s="115"/>
      <c r="G25" s="115"/>
      <c r="H25" s="137" t="s">
        <v>31</v>
      </c>
      <c r="I25" s="137"/>
      <c r="J25" s="137"/>
      <c r="K25" s="115" t="s">
        <v>9</v>
      </c>
      <c r="L25" s="115" t="s">
        <v>10</v>
      </c>
      <c r="M25" s="115" t="s">
        <v>11</v>
      </c>
      <c r="N25" s="115" t="s">
        <v>12</v>
      </c>
    </row>
    <row r="26" spans="1:16" s="11" customFormat="1" ht="40.5" customHeight="1">
      <c r="A26" s="115"/>
      <c r="B26" s="115"/>
      <c r="C26" s="115"/>
      <c r="D26" s="115"/>
      <c r="E26" s="115"/>
      <c r="F26" s="115"/>
      <c r="G26" s="115"/>
      <c r="H26" s="14" t="s">
        <v>13</v>
      </c>
      <c r="I26" s="116" t="s">
        <v>14</v>
      </c>
      <c r="J26" s="116"/>
      <c r="K26" s="115"/>
      <c r="L26" s="115"/>
      <c r="M26" s="115"/>
      <c r="N26" s="115"/>
    </row>
    <row r="27" spans="1:16" s="87" customFormat="1" ht="12.75">
      <c r="A27" s="86">
        <v>1</v>
      </c>
      <c r="B27" s="86">
        <f>A27+1</f>
        <v>2</v>
      </c>
      <c r="C27" s="118">
        <f>B27+1</f>
        <v>3</v>
      </c>
      <c r="D27" s="118"/>
      <c r="E27" s="118"/>
      <c r="F27" s="118"/>
      <c r="G27" s="118"/>
      <c r="H27" s="86">
        <f>C27+1</f>
        <v>4</v>
      </c>
      <c r="I27" s="118">
        <f>H27+1</f>
        <v>5</v>
      </c>
      <c r="J27" s="118"/>
      <c r="K27" s="86">
        <f>I27+1</f>
        <v>6</v>
      </c>
      <c r="L27" s="86">
        <f>K27+1</f>
        <v>7</v>
      </c>
      <c r="M27" s="86">
        <f>L27+1</f>
        <v>8</v>
      </c>
      <c r="N27" s="86">
        <f>M27+1</f>
        <v>9</v>
      </c>
    </row>
    <row r="28" spans="1:16" s="73" customFormat="1" ht="18.95" customHeight="1">
      <c r="A28" s="27">
        <v>9500000</v>
      </c>
      <c r="B28" s="72" t="s">
        <v>32</v>
      </c>
      <c r="C28" s="138" t="s">
        <v>33</v>
      </c>
      <c r="D28" s="139"/>
      <c r="E28" s="139"/>
      <c r="F28" s="139"/>
      <c r="G28" s="140"/>
      <c r="H28" s="18">
        <v>950</v>
      </c>
      <c r="I28" s="138" t="s">
        <v>34</v>
      </c>
      <c r="J28" s="140"/>
      <c r="K28" s="28">
        <v>215</v>
      </c>
      <c r="L28" s="28">
        <v>1</v>
      </c>
      <c r="M28" s="28">
        <v>1</v>
      </c>
      <c r="N28" s="27">
        <v>190.89</v>
      </c>
    </row>
    <row r="29" spans="1:16" s="73" customFormat="1" ht="18.95" customHeight="1">
      <c r="A29" s="27">
        <v>9500000</v>
      </c>
      <c r="B29" s="72" t="s">
        <v>35</v>
      </c>
      <c r="C29" s="138" t="s">
        <v>36</v>
      </c>
      <c r="D29" s="139"/>
      <c r="E29" s="139"/>
      <c r="F29" s="139"/>
      <c r="G29" s="140"/>
      <c r="H29" s="18">
        <v>950</v>
      </c>
      <c r="I29" s="138" t="s">
        <v>34</v>
      </c>
      <c r="J29" s="140"/>
      <c r="K29" s="28">
        <v>215</v>
      </c>
      <c r="L29" s="28">
        <v>1</v>
      </c>
      <c r="M29" s="28">
        <v>1</v>
      </c>
      <c r="N29" s="27">
        <v>190.89</v>
      </c>
    </row>
    <row r="30" spans="1:16" s="73" customFormat="1" ht="18.95" customHeight="1">
      <c r="A30" s="27">
        <v>9500000</v>
      </c>
      <c r="B30" s="85" t="s">
        <v>37</v>
      </c>
      <c r="C30" s="138" t="s">
        <v>38</v>
      </c>
      <c r="D30" s="139"/>
      <c r="E30" s="139"/>
      <c r="F30" s="139"/>
      <c r="G30" s="140"/>
      <c r="H30" s="18">
        <v>950</v>
      </c>
      <c r="I30" s="138" t="s">
        <v>34</v>
      </c>
      <c r="J30" s="140"/>
      <c r="K30" s="28">
        <v>215</v>
      </c>
      <c r="L30" s="28">
        <v>2</v>
      </c>
      <c r="M30" s="28">
        <v>1</v>
      </c>
      <c r="N30" s="27">
        <v>57.27</v>
      </c>
      <c r="P30" s="73" t="s">
        <v>72</v>
      </c>
    </row>
    <row r="31" spans="1:16" s="73" customFormat="1" ht="18.95" customHeight="1">
      <c r="A31" s="27">
        <v>9500000</v>
      </c>
      <c r="B31" s="84" t="s">
        <v>39</v>
      </c>
      <c r="C31" s="138" t="s">
        <v>40</v>
      </c>
      <c r="D31" s="139"/>
      <c r="E31" s="139"/>
      <c r="F31" s="139"/>
      <c r="G31" s="140"/>
      <c r="H31" s="18">
        <v>950</v>
      </c>
      <c r="I31" s="138" t="s">
        <v>34</v>
      </c>
      <c r="J31" s="140"/>
      <c r="K31" s="28">
        <v>215</v>
      </c>
      <c r="L31" s="28">
        <v>1</v>
      </c>
      <c r="M31" s="28">
        <v>1</v>
      </c>
      <c r="N31" s="27">
        <v>38.18</v>
      </c>
      <c r="P31" s="73" t="s">
        <v>84</v>
      </c>
    </row>
    <row r="32" spans="1:16" s="73" customFormat="1" ht="18.95" customHeight="1">
      <c r="A32" s="27">
        <v>9500000</v>
      </c>
      <c r="B32" s="30" t="s">
        <v>41</v>
      </c>
      <c r="C32" s="131" t="s">
        <v>42</v>
      </c>
      <c r="D32" s="131"/>
      <c r="E32" s="131"/>
      <c r="F32" s="131"/>
      <c r="G32" s="131"/>
      <c r="H32" s="18">
        <v>950</v>
      </c>
      <c r="I32" s="138" t="s">
        <v>34</v>
      </c>
      <c r="J32" s="140"/>
      <c r="K32" s="28">
        <v>215</v>
      </c>
      <c r="L32" s="28">
        <v>2</v>
      </c>
      <c r="M32" s="28">
        <v>1</v>
      </c>
      <c r="N32" s="27">
        <v>38.18</v>
      </c>
      <c r="P32" s="73" t="s">
        <v>75</v>
      </c>
    </row>
    <row r="33" spans="1:16" s="73" customFormat="1" ht="30" customHeight="1">
      <c r="A33" s="27">
        <v>9500000</v>
      </c>
      <c r="B33" s="30" t="s">
        <v>43</v>
      </c>
      <c r="C33" s="131" t="s">
        <v>44</v>
      </c>
      <c r="D33" s="131"/>
      <c r="E33" s="131"/>
      <c r="F33" s="131"/>
      <c r="G33" s="131"/>
      <c r="H33" s="18">
        <v>950</v>
      </c>
      <c r="I33" s="138" t="s">
        <v>34</v>
      </c>
      <c r="J33" s="140"/>
      <c r="K33" s="28">
        <v>215</v>
      </c>
      <c r="L33" s="28">
        <v>2</v>
      </c>
      <c r="M33" s="28">
        <v>1</v>
      </c>
      <c r="N33" s="27">
        <v>57.27</v>
      </c>
      <c r="P33" s="73" t="s">
        <v>76</v>
      </c>
    </row>
    <row r="34" spans="1:16" s="73" customFormat="1" ht="18.95" customHeight="1">
      <c r="A34" s="27">
        <v>9500000</v>
      </c>
      <c r="B34" s="30" t="s">
        <v>45</v>
      </c>
      <c r="C34" s="131" t="s">
        <v>46</v>
      </c>
      <c r="D34" s="131"/>
      <c r="E34" s="131"/>
      <c r="F34" s="131"/>
      <c r="G34" s="131"/>
      <c r="H34" s="18">
        <v>950</v>
      </c>
      <c r="I34" s="138" t="s">
        <v>34</v>
      </c>
      <c r="J34" s="140"/>
      <c r="K34" s="28">
        <v>215</v>
      </c>
      <c r="L34" s="28">
        <v>2</v>
      </c>
      <c r="M34" s="28">
        <v>1</v>
      </c>
      <c r="N34" s="27">
        <v>57.27</v>
      </c>
      <c r="P34" s="73" t="s">
        <v>77</v>
      </c>
    </row>
    <row r="35" spans="1:16" s="73" customFormat="1" ht="18.95" customHeight="1">
      <c r="A35" s="27">
        <v>9500000</v>
      </c>
      <c r="B35" s="30" t="s">
        <v>47</v>
      </c>
      <c r="C35" s="131" t="s">
        <v>48</v>
      </c>
      <c r="D35" s="131"/>
      <c r="E35" s="131"/>
      <c r="F35" s="131"/>
      <c r="G35" s="131"/>
      <c r="H35" s="18">
        <v>950</v>
      </c>
      <c r="I35" s="138" t="s">
        <v>34</v>
      </c>
      <c r="J35" s="140"/>
      <c r="K35" s="28">
        <v>215</v>
      </c>
      <c r="L35" s="28">
        <v>1</v>
      </c>
      <c r="M35" s="28">
        <v>1</v>
      </c>
      <c r="N35" s="27">
        <v>50</v>
      </c>
      <c r="P35" s="73" t="s">
        <v>78</v>
      </c>
    </row>
    <row r="36" spans="1:16" s="111" customFormat="1">
      <c r="A36" s="136" t="s">
        <v>28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31"/>
      <c r="M36" s="31">
        <f>SUM(M28:M35)</f>
        <v>8</v>
      </c>
      <c r="N36" s="21">
        <f>SUM(N28:N35)</f>
        <v>679.94999999999993</v>
      </c>
    </row>
    <row r="37" spans="1:16" ht="9.75" customHeight="1">
      <c r="A37" s="32"/>
      <c r="B37" s="32"/>
      <c r="C37" s="32"/>
      <c r="D37" s="33"/>
      <c r="E37" s="22"/>
      <c r="F37" s="22"/>
      <c r="G37" s="34"/>
      <c r="H37" s="34"/>
      <c r="I37" s="34"/>
      <c r="J37" s="34"/>
      <c r="K37" s="25"/>
      <c r="L37" s="25"/>
      <c r="M37" s="25"/>
      <c r="N37" s="35"/>
    </row>
    <row r="38" spans="1:16">
      <c r="A38" s="32"/>
      <c r="B38" s="32"/>
      <c r="C38" s="32"/>
      <c r="D38" s="33"/>
      <c r="E38" s="22"/>
      <c r="F38" s="22"/>
      <c r="G38" s="34"/>
      <c r="H38" s="34"/>
      <c r="I38" s="34"/>
      <c r="J38" s="34"/>
      <c r="K38" s="36" t="s">
        <v>49</v>
      </c>
      <c r="L38" s="25"/>
      <c r="M38" s="25"/>
      <c r="N38" s="37">
        <f>N22+N36</f>
        <v>2458</v>
      </c>
    </row>
    <row r="39" spans="1:16" s="1" customFormat="1" ht="15.75">
      <c r="D39" s="38"/>
      <c r="E39" s="38"/>
      <c r="F39" s="39"/>
      <c r="G39" s="39"/>
      <c r="H39" s="39"/>
      <c r="I39" s="39"/>
      <c r="J39" s="83" t="s">
        <v>244</v>
      </c>
      <c r="K39" s="25"/>
      <c r="L39" s="25"/>
      <c r="M39" s="25"/>
      <c r="N39" s="35"/>
    </row>
    <row r="40" spans="1:16" s="1" customFormat="1" ht="15.75">
      <c r="A40" s="32"/>
      <c r="B40" s="32"/>
      <c r="C40" s="32"/>
      <c r="D40" s="33"/>
      <c r="E40" s="22"/>
      <c r="F40" s="22"/>
      <c r="G40" s="34"/>
      <c r="H40" s="34"/>
      <c r="I40" s="34"/>
      <c r="J40" s="34"/>
      <c r="K40" s="25"/>
      <c r="L40" s="25"/>
      <c r="M40" s="25"/>
      <c r="N40" s="35"/>
    </row>
    <row r="42" spans="1:16">
      <c r="N42" s="50"/>
    </row>
    <row r="43" spans="1:16">
      <c r="N43" s="50"/>
    </row>
    <row r="44" spans="1:16">
      <c r="N44" s="50"/>
    </row>
  </sheetData>
  <mergeCells count="62">
    <mergeCell ref="C34:G34"/>
    <mergeCell ref="I34:J34"/>
    <mergeCell ref="C35:G35"/>
    <mergeCell ref="I35:J35"/>
    <mergeCell ref="A36:K36"/>
    <mergeCell ref="C31:G31"/>
    <mergeCell ref="I31:J31"/>
    <mergeCell ref="C32:G32"/>
    <mergeCell ref="I32:J32"/>
    <mergeCell ref="C33:G33"/>
    <mergeCell ref="I33:J33"/>
    <mergeCell ref="C28:G28"/>
    <mergeCell ref="I28:J28"/>
    <mergeCell ref="C29:G29"/>
    <mergeCell ref="I29:J29"/>
    <mergeCell ref="C30:G30"/>
    <mergeCell ref="I30:J30"/>
    <mergeCell ref="L25:L26"/>
    <mergeCell ref="M25:M26"/>
    <mergeCell ref="N25:N26"/>
    <mergeCell ref="I26:J26"/>
    <mergeCell ref="C27:G27"/>
    <mergeCell ref="I27:J27"/>
    <mergeCell ref="B21:D21"/>
    <mergeCell ref="F21:G21"/>
    <mergeCell ref="I21:J21"/>
    <mergeCell ref="A22:K22"/>
    <mergeCell ref="A25:A26"/>
    <mergeCell ref="B25:B26"/>
    <mergeCell ref="C25:G26"/>
    <mergeCell ref="H25:J25"/>
    <mergeCell ref="K25:K26"/>
    <mergeCell ref="L17:L19"/>
    <mergeCell ref="M17:M19"/>
    <mergeCell ref="N17:N19"/>
    <mergeCell ref="I18:J18"/>
    <mergeCell ref="I19:J19"/>
    <mergeCell ref="K17:K19"/>
    <mergeCell ref="A17:A19"/>
    <mergeCell ref="B17:D19"/>
    <mergeCell ref="E17:E19"/>
    <mergeCell ref="F17:G19"/>
    <mergeCell ref="I17:J17"/>
    <mergeCell ref="B16:D16"/>
    <mergeCell ref="F16:G16"/>
    <mergeCell ref="I16:J16"/>
    <mergeCell ref="B20:D20"/>
    <mergeCell ref="F20:G20"/>
    <mergeCell ref="I20:J20"/>
    <mergeCell ref="A7:N7"/>
    <mergeCell ref="A9:N9"/>
    <mergeCell ref="A11:N11"/>
    <mergeCell ref="A14:A15"/>
    <mergeCell ref="B14:D15"/>
    <mergeCell ref="E14:G14"/>
    <mergeCell ref="H14:J14"/>
    <mergeCell ref="K14:K15"/>
    <mergeCell ref="L14:L15"/>
    <mergeCell ref="M14:M15"/>
    <mergeCell ref="N14:N15"/>
    <mergeCell ref="F15:G15"/>
    <mergeCell ref="I15:J15"/>
  </mergeCells>
  <conditionalFormatting sqref="E40:F40 D39:F39 E26:F29 C28:C34 E38:I38 E37:G37 G39:I40 I37 J37:J40 H28:H37 E17 E20:E24">
    <cfRule type="cellIs" dxfId="22" priority="5" operator="equal">
      <formula>"посещение по неотложной помощи"</formula>
    </cfRule>
  </conditionalFormatting>
  <conditionalFormatting sqref="C34">
    <cfRule type="cellIs" dxfId="21" priority="4" operator="equal">
      <formula>"посещение по неотложной помощи"</formula>
    </cfRule>
  </conditionalFormatting>
  <conditionalFormatting sqref="E20">
    <cfRule type="cellIs" dxfId="20" priority="3" operator="equal">
      <formula>"посещение по неотложной помощи"</formula>
    </cfRule>
  </conditionalFormatting>
  <conditionalFormatting sqref="J39">
    <cfRule type="cellIs" dxfId="19" priority="2" operator="equal">
      <formula>"посещение по неотложной помощи"</formula>
    </cfRule>
  </conditionalFormatting>
  <conditionalFormatting sqref="J39">
    <cfRule type="cellIs" dxfId="18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52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P46"/>
  <sheetViews>
    <sheetView zoomScale="75" zoomScaleNormal="75" workbookViewId="0">
      <pane xSplit="4" ySplit="16" topLeftCell="E17" activePane="bottomRight" state="frozen"/>
      <selection activeCell="N2" sqref="N2"/>
      <selection pane="topRight" activeCell="N2" sqref="N2"/>
      <selection pane="bottomLeft" activeCell="N2" sqref="N2"/>
      <selection pane="bottomRight" activeCell="N2" sqref="N2"/>
    </sheetView>
  </sheetViews>
  <sheetFormatPr defaultColWidth="10.28515625" defaultRowHeight="14.25"/>
  <cols>
    <col min="1" max="1" width="18.42578125" style="7" customWidth="1"/>
    <col min="2" max="2" width="17.5703125" style="10" customWidth="1"/>
    <col min="3" max="3" width="15.28515625" style="10" customWidth="1"/>
    <col min="4" max="4" width="18.42578125" style="10" customWidth="1"/>
    <col min="5" max="5" width="17.5703125" style="7" customWidth="1"/>
    <col min="6" max="6" width="17.42578125" style="7" customWidth="1"/>
    <col min="7" max="7" width="7.28515625" style="7" customWidth="1"/>
    <col min="8" max="8" width="6.7109375" style="7" customWidth="1"/>
    <col min="9" max="9" width="38.42578125" style="7" customWidth="1"/>
    <col min="10" max="10" width="6.28515625" style="7" customWidth="1"/>
    <col min="11" max="11" width="19" style="11" customWidth="1"/>
    <col min="12" max="12" width="12" style="11" customWidth="1"/>
    <col min="13" max="13" width="12.7109375" style="11" customWidth="1"/>
    <col min="14" max="14" width="17.7109375" style="11" customWidth="1"/>
    <col min="15" max="15" width="12" style="7" customWidth="1"/>
    <col min="16" max="16384" width="10.28515625" style="7"/>
  </cols>
  <sheetData>
    <row r="1" spans="1:14" ht="18">
      <c r="N1" s="80" t="s">
        <v>243</v>
      </c>
    </row>
    <row r="2" spans="1:14" ht="18">
      <c r="N2" s="81" t="s">
        <v>246</v>
      </c>
    </row>
    <row r="3" spans="1:14" ht="18">
      <c r="N3" s="82" t="s">
        <v>247</v>
      </c>
    </row>
    <row r="4" spans="1:14" s="4" customFormat="1" ht="18.75">
      <c r="A4" s="1"/>
      <c r="B4" s="1"/>
      <c r="C4" s="1"/>
      <c r="D4" s="1"/>
      <c r="E4" s="1"/>
      <c r="F4" s="1"/>
      <c r="G4" s="1"/>
      <c r="H4" s="1"/>
      <c r="I4" s="1"/>
      <c r="J4" s="1"/>
      <c r="K4" s="2"/>
      <c r="L4" s="2"/>
      <c r="M4" s="2"/>
      <c r="N4" s="3" t="s">
        <v>239</v>
      </c>
    </row>
    <row r="5" spans="1:14" ht="18">
      <c r="A5" s="1"/>
      <c r="B5" s="1"/>
      <c r="C5" s="1"/>
      <c r="D5" s="1"/>
      <c r="E5" s="1"/>
      <c r="F5" s="1"/>
      <c r="G5" s="1"/>
      <c r="H5" s="1"/>
      <c r="I5" s="1"/>
      <c r="J5" s="1"/>
      <c r="K5" s="5"/>
      <c r="L5" s="5"/>
      <c r="M5" s="5"/>
      <c r="N5" s="6" t="s">
        <v>1</v>
      </c>
    </row>
    <row r="6" spans="1:14" ht="18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45" customHeight="1">
      <c r="A7" s="112" t="s">
        <v>232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</row>
    <row r="8" spans="1:1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45" customHeight="1">
      <c r="A9" s="113" t="s">
        <v>236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45" customHeight="1">
      <c r="A11" s="114" t="s">
        <v>3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</row>
    <row r="12" spans="1:14" ht="8.25" customHeight="1">
      <c r="A12" s="9"/>
    </row>
    <row r="13" spans="1:14" s="1" customFormat="1" ht="15.75" customHeight="1">
      <c r="A13" s="75" t="s">
        <v>4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</row>
    <row r="14" spans="1:14" ht="46.5" customHeight="1">
      <c r="A14" s="115" t="s">
        <v>5</v>
      </c>
      <c r="B14" s="115" t="s">
        <v>6</v>
      </c>
      <c r="C14" s="115"/>
      <c r="D14" s="115"/>
      <c r="E14" s="116" t="s">
        <v>7</v>
      </c>
      <c r="F14" s="116"/>
      <c r="G14" s="116"/>
      <c r="H14" s="116" t="s">
        <v>8</v>
      </c>
      <c r="I14" s="116"/>
      <c r="J14" s="116"/>
      <c r="K14" s="115" t="s">
        <v>9</v>
      </c>
      <c r="L14" s="115" t="s">
        <v>10</v>
      </c>
      <c r="M14" s="115" t="s">
        <v>11</v>
      </c>
      <c r="N14" s="115" t="s">
        <v>12</v>
      </c>
    </row>
    <row r="15" spans="1:14" ht="39.75" customHeight="1">
      <c r="A15" s="115"/>
      <c r="B15" s="115"/>
      <c r="C15" s="115"/>
      <c r="D15" s="115"/>
      <c r="E15" s="14" t="s">
        <v>13</v>
      </c>
      <c r="F15" s="116" t="s">
        <v>14</v>
      </c>
      <c r="G15" s="116"/>
      <c r="H15" s="15" t="s">
        <v>15</v>
      </c>
      <c r="I15" s="116" t="s">
        <v>16</v>
      </c>
      <c r="J15" s="116"/>
      <c r="K15" s="115"/>
      <c r="L15" s="115"/>
      <c r="M15" s="115"/>
      <c r="N15" s="115"/>
    </row>
    <row r="16" spans="1:14" s="89" customFormat="1" ht="12.75">
      <c r="A16" s="86">
        <v>1</v>
      </c>
      <c r="B16" s="117">
        <f>A16+1</f>
        <v>2</v>
      </c>
      <c r="C16" s="117"/>
      <c r="D16" s="117"/>
      <c r="E16" s="88">
        <f>B16+1</f>
        <v>3</v>
      </c>
      <c r="F16" s="118">
        <f>E16+1</f>
        <v>4</v>
      </c>
      <c r="G16" s="118"/>
      <c r="H16" s="86">
        <f>F16+1</f>
        <v>5</v>
      </c>
      <c r="I16" s="118">
        <f>H16+1</f>
        <v>6</v>
      </c>
      <c r="J16" s="118"/>
      <c r="K16" s="86">
        <f>I16+1</f>
        <v>7</v>
      </c>
      <c r="L16" s="86">
        <f>K16+1</f>
        <v>8</v>
      </c>
      <c r="M16" s="86">
        <f>L16+1</f>
        <v>9</v>
      </c>
      <c r="N16" s="86">
        <f>M16+1</f>
        <v>10</v>
      </c>
    </row>
    <row r="17" spans="1:16" s="11" customFormat="1" ht="26.25" customHeight="1">
      <c r="A17" s="119" t="s">
        <v>87</v>
      </c>
      <c r="B17" s="121" t="s">
        <v>86</v>
      </c>
      <c r="C17" s="122"/>
      <c r="D17" s="123"/>
      <c r="E17" s="119">
        <v>510</v>
      </c>
      <c r="F17" s="127" t="s">
        <v>19</v>
      </c>
      <c r="G17" s="128"/>
      <c r="H17" s="18">
        <v>76</v>
      </c>
      <c r="I17" s="131" t="s">
        <v>20</v>
      </c>
      <c r="J17" s="131"/>
      <c r="K17" s="132">
        <v>215</v>
      </c>
      <c r="L17" s="132">
        <v>1</v>
      </c>
      <c r="M17" s="132">
        <v>1</v>
      </c>
      <c r="N17" s="134">
        <v>356.99</v>
      </c>
      <c r="P17" s="11" t="s">
        <v>82</v>
      </c>
    </row>
    <row r="18" spans="1:16" s="11" customFormat="1" ht="26.25" customHeight="1">
      <c r="A18" s="120"/>
      <c r="B18" s="124"/>
      <c r="C18" s="125"/>
      <c r="D18" s="126"/>
      <c r="E18" s="120"/>
      <c r="F18" s="129"/>
      <c r="G18" s="130"/>
      <c r="H18" s="18">
        <v>95</v>
      </c>
      <c r="I18" s="131" t="s">
        <v>21</v>
      </c>
      <c r="J18" s="131"/>
      <c r="K18" s="133"/>
      <c r="L18" s="133"/>
      <c r="M18" s="133"/>
      <c r="N18" s="135"/>
    </row>
    <row r="19" spans="1:16" s="11" customFormat="1" ht="26.25" customHeight="1">
      <c r="A19" s="120"/>
      <c r="B19" s="124"/>
      <c r="C19" s="125"/>
      <c r="D19" s="126"/>
      <c r="E19" s="120"/>
      <c r="F19" s="129"/>
      <c r="G19" s="130"/>
      <c r="H19" s="18">
        <v>206</v>
      </c>
      <c r="I19" s="131" t="s">
        <v>22</v>
      </c>
      <c r="J19" s="131"/>
      <c r="K19" s="133"/>
      <c r="L19" s="133"/>
      <c r="M19" s="133"/>
      <c r="N19" s="135"/>
    </row>
    <row r="20" spans="1:16" s="11" customFormat="1" ht="59.1" customHeight="1">
      <c r="A20" s="66" t="s">
        <v>68</v>
      </c>
      <c r="B20" s="121" t="s">
        <v>69</v>
      </c>
      <c r="C20" s="122"/>
      <c r="D20" s="123"/>
      <c r="E20" s="66">
        <v>511</v>
      </c>
      <c r="F20" s="127" t="s">
        <v>25</v>
      </c>
      <c r="G20" s="128"/>
      <c r="H20" s="18">
        <v>285</v>
      </c>
      <c r="I20" s="131" t="s">
        <v>70</v>
      </c>
      <c r="J20" s="131"/>
      <c r="K20" s="65">
        <v>215</v>
      </c>
      <c r="L20" s="65">
        <v>2</v>
      </c>
      <c r="M20" s="65">
        <v>1</v>
      </c>
      <c r="N20" s="106">
        <v>302.94</v>
      </c>
    </row>
    <row r="21" spans="1:16" s="11" customFormat="1">
      <c r="A21" s="136" t="s">
        <v>28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20"/>
      <c r="M21" s="20">
        <f>SUM(M17:M20)</f>
        <v>2</v>
      </c>
      <c r="N21" s="21">
        <f>SUM(N17:N20)</f>
        <v>659.93000000000006</v>
      </c>
    </row>
    <row r="22" spans="1:16" s="11" customFormat="1">
      <c r="A22" s="22"/>
      <c r="B22" s="68"/>
      <c r="C22" s="68"/>
      <c r="D22" s="68"/>
      <c r="E22" s="22"/>
      <c r="F22" s="68"/>
      <c r="G22" s="68"/>
      <c r="H22" s="22"/>
      <c r="I22" s="24"/>
      <c r="J22" s="24"/>
      <c r="K22" s="25"/>
      <c r="L22" s="25"/>
      <c r="M22" s="25"/>
      <c r="N22" s="26"/>
    </row>
    <row r="23" spans="1:16" s="19" customFormat="1" ht="15.75">
      <c r="A23" s="74" t="s">
        <v>29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</row>
    <row r="24" spans="1:16" s="11" customFormat="1" ht="54.75" customHeight="1">
      <c r="A24" s="115" t="s">
        <v>30</v>
      </c>
      <c r="B24" s="115" t="s">
        <v>5</v>
      </c>
      <c r="C24" s="115" t="s">
        <v>6</v>
      </c>
      <c r="D24" s="115"/>
      <c r="E24" s="115"/>
      <c r="F24" s="115"/>
      <c r="G24" s="115"/>
      <c r="H24" s="137" t="s">
        <v>31</v>
      </c>
      <c r="I24" s="137"/>
      <c r="J24" s="137"/>
      <c r="K24" s="115" t="s">
        <v>9</v>
      </c>
      <c r="L24" s="115" t="s">
        <v>10</v>
      </c>
      <c r="M24" s="115" t="s">
        <v>11</v>
      </c>
      <c r="N24" s="115" t="s">
        <v>12</v>
      </c>
    </row>
    <row r="25" spans="1:16" s="11" customFormat="1" ht="40.5" customHeight="1">
      <c r="A25" s="115"/>
      <c r="B25" s="115"/>
      <c r="C25" s="115"/>
      <c r="D25" s="115"/>
      <c r="E25" s="115"/>
      <c r="F25" s="115"/>
      <c r="G25" s="115"/>
      <c r="H25" s="14" t="s">
        <v>13</v>
      </c>
      <c r="I25" s="116" t="s">
        <v>14</v>
      </c>
      <c r="J25" s="116"/>
      <c r="K25" s="115"/>
      <c r="L25" s="115"/>
      <c r="M25" s="115"/>
      <c r="N25" s="115"/>
    </row>
    <row r="26" spans="1:16" s="87" customFormat="1" ht="12.75">
      <c r="A26" s="86">
        <v>1</v>
      </c>
      <c r="B26" s="86">
        <f>A26+1</f>
        <v>2</v>
      </c>
      <c r="C26" s="118">
        <f>B26+1</f>
        <v>3</v>
      </c>
      <c r="D26" s="118"/>
      <c r="E26" s="118"/>
      <c r="F26" s="118"/>
      <c r="G26" s="118"/>
      <c r="H26" s="86">
        <f>C26+1</f>
        <v>4</v>
      </c>
      <c r="I26" s="118">
        <f>H26+1</f>
        <v>5</v>
      </c>
      <c r="J26" s="118"/>
      <c r="K26" s="86">
        <f>I26+1</f>
        <v>6</v>
      </c>
      <c r="L26" s="86">
        <f>K26+1</f>
        <v>7</v>
      </c>
      <c r="M26" s="86">
        <f>L26+1</f>
        <v>8</v>
      </c>
      <c r="N26" s="86">
        <f>M26+1</f>
        <v>9</v>
      </c>
    </row>
    <row r="27" spans="1:16" s="109" customFormat="1" ht="18.95" customHeight="1">
      <c r="A27" s="27">
        <v>9500000</v>
      </c>
      <c r="B27" s="108" t="s">
        <v>32</v>
      </c>
      <c r="C27" s="138" t="s">
        <v>33</v>
      </c>
      <c r="D27" s="139"/>
      <c r="E27" s="139"/>
      <c r="F27" s="139"/>
      <c r="G27" s="140"/>
      <c r="H27" s="18">
        <v>950</v>
      </c>
      <c r="I27" s="138" t="s">
        <v>34</v>
      </c>
      <c r="J27" s="140"/>
      <c r="K27" s="28">
        <v>215</v>
      </c>
      <c r="L27" s="28">
        <v>1</v>
      </c>
      <c r="M27" s="28">
        <v>1</v>
      </c>
      <c r="N27" s="27">
        <v>190.89</v>
      </c>
    </row>
    <row r="28" spans="1:16" s="109" customFormat="1" ht="18.95" customHeight="1">
      <c r="A28" s="27">
        <v>9500000</v>
      </c>
      <c r="B28" s="108" t="s">
        <v>35</v>
      </c>
      <c r="C28" s="138" t="s">
        <v>36</v>
      </c>
      <c r="D28" s="139"/>
      <c r="E28" s="139"/>
      <c r="F28" s="139"/>
      <c r="G28" s="140"/>
      <c r="H28" s="18">
        <v>950</v>
      </c>
      <c r="I28" s="138" t="s">
        <v>34</v>
      </c>
      <c r="J28" s="140"/>
      <c r="K28" s="28">
        <v>215</v>
      </c>
      <c r="L28" s="28">
        <v>1</v>
      </c>
      <c r="M28" s="28">
        <v>1</v>
      </c>
      <c r="N28" s="27">
        <v>190.89</v>
      </c>
    </row>
    <row r="29" spans="1:16" s="109" customFormat="1" ht="18.95" customHeight="1">
      <c r="A29" s="27">
        <v>9500000</v>
      </c>
      <c r="B29" s="67" t="s">
        <v>37</v>
      </c>
      <c r="C29" s="138" t="s">
        <v>38</v>
      </c>
      <c r="D29" s="139"/>
      <c r="E29" s="139"/>
      <c r="F29" s="139"/>
      <c r="G29" s="140"/>
      <c r="H29" s="18">
        <v>950</v>
      </c>
      <c r="I29" s="138" t="s">
        <v>34</v>
      </c>
      <c r="J29" s="140"/>
      <c r="K29" s="28">
        <v>215</v>
      </c>
      <c r="L29" s="28">
        <v>2</v>
      </c>
      <c r="M29" s="28">
        <v>1</v>
      </c>
      <c r="N29" s="27">
        <v>57.27</v>
      </c>
      <c r="P29" s="109" t="s">
        <v>72</v>
      </c>
    </row>
    <row r="30" spans="1:16" s="109" customFormat="1" ht="18.95" customHeight="1">
      <c r="A30" s="27">
        <v>9500000</v>
      </c>
      <c r="B30" s="64" t="s">
        <v>39</v>
      </c>
      <c r="C30" s="138" t="s">
        <v>40</v>
      </c>
      <c r="D30" s="139"/>
      <c r="E30" s="139"/>
      <c r="F30" s="139"/>
      <c r="G30" s="140"/>
      <c r="H30" s="18">
        <v>950</v>
      </c>
      <c r="I30" s="138" t="s">
        <v>34</v>
      </c>
      <c r="J30" s="140"/>
      <c r="K30" s="28">
        <v>215</v>
      </c>
      <c r="L30" s="28">
        <v>1</v>
      </c>
      <c r="M30" s="28">
        <v>1</v>
      </c>
      <c r="N30" s="27">
        <v>38.18</v>
      </c>
      <c r="P30" s="109" t="s">
        <v>84</v>
      </c>
    </row>
    <row r="31" spans="1:16" s="109" customFormat="1" ht="18.95" customHeight="1">
      <c r="A31" s="27">
        <v>9500000</v>
      </c>
      <c r="B31" s="30" t="s">
        <v>41</v>
      </c>
      <c r="C31" s="131" t="s">
        <v>42</v>
      </c>
      <c r="D31" s="131"/>
      <c r="E31" s="131"/>
      <c r="F31" s="131"/>
      <c r="G31" s="131"/>
      <c r="H31" s="18">
        <v>950</v>
      </c>
      <c r="I31" s="138" t="s">
        <v>34</v>
      </c>
      <c r="J31" s="140"/>
      <c r="K31" s="28">
        <v>215</v>
      </c>
      <c r="L31" s="28">
        <v>2</v>
      </c>
      <c r="M31" s="28">
        <v>1</v>
      </c>
      <c r="N31" s="27">
        <v>38.18</v>
      </c>
      <c r="P31" s="109" t="s">
        <v>75</v>
      </c>
    </row>
    <row r="32" spans="1:16" s="109" customFormat="1" ht="30" customHeight="1">
      <c r="A32" s="27">
        <v>9500000</v>
      </c>
      <c r="B32" s="30" t="s">
        <v>43</v>
      </c>
      <c r="C32" s="131" t="s">
        <v>44</v>
      </c>
      <c r="D32" s="131"/>
      <c r="E32" s="131"/>
      <c r="F32" s="131"/>
      <c r="G32" s="131"/>
      <c r="H32" s="18">
        <v>950</v>
      </c>
      <c r="I32" s="138" t="s">
        <v>34</v>
      </c>
      <c r="J32" s="140"/>
      <c r="K32" s="28">
        <v>215</v>
      </c>
      <c r="L32" s="28">
        <v>2</v>
      </c>
      <c r="M32" s="28">
        <v>1</v>
      </c>
      <c r="N32" s="27">
        <v>57.27</v>
      </c>
      <c r="P32" s="109" t="s">
        <v>76</v>
      </c>
    </row>
    <row r="33" spans="1:16" s="109" customFormat="1" ht="18.95" customHeight="1">
      <c r="A33" s="27">
        <v>9500000</v>
      </c>
      <c r="B33" s="30" t="s">
        <v>45</v>
      </c>
      <c r="C33" s="131" t="s">
        <v>46</v>
      </c>
      <c r="D33" s="131"/>
      <c r="E33" s="131"/>
      <c r="F33" s="131"/>
      <c r="G33" s="131"/>
      <c r="H33" s="18">
        <v>950</v>
      </c>
      <c r="I33" s="138" t="s">
        <v>34</v>
      </c>
      <c r="J33" s="140"/>
      <c r="K33" s="28">
        <v>215</v>
      </c>
      <c r="L33" s="28">
        <v>2</v>
      </c>
      <c r="M33" s="28">
        <v>1</v>
      </c>
      <c r="N33" s="27">
        <v>57.27</v>
      </c>
      <c r="P33" s="109" t="s">
        <v>77</v>
      </c>
    </row>
    <row r="34" spans="1:16" s="109" customFormat="1" ht="18.95" customHeight="1">
      <c r="A34" s="27">
        <v>9500000</v>
      </c>
      <c r="B34" s="30" t="s">
        <v>47</v>
      </c>
      <c r="C34" s="131" t="s">
        <v>48</v>
      </c>
      <c r="D34" s="131"/>
      <c r="E34" s="131"/>
      <c r="F34" s="131"/>
      <c r="G34" s="131"/>
      <c r="H34" s="18">
        <v>950</v>
      </c>
      <c r="I34" s="138" t="s">
        <v>34</v>
      </c>
      <c r="J34" s="140"/>
      <c r="K34" s="28">
        <v>215</v>
      </c>
      <c r="L34" s="28">
        <v>1</v>
      </c>
      <c r="M34" s="28">
        <v>1</v>
      </c>
      <c r="N34" s="27">
        <v>50</v>
      </c>
      <c r="P34" s="109" t="s">
        <v>78</v>
      </c>
    </row>
    <row r="35" spans="1:16">
      <c r="A35" s="136" t="s">
        <v>28</v>
      </c>
      <c r="B35" s="136"/>
      <c r="C35" s="136"/>
      <c r="D35" s="136"/>
      <c r="E35" s="136"/>
      <c r="F35" s="136"/>
      <c r="G35" s="136"/>
      <c r="H35" s="136"/>
      <c r="I35" s="136"/>
      <c r="J35" s="136"/>
      <c r="K35" s="136"/>
      <c r="L35" s="31"/>
      <c r="M35" s="31">
        <f>SUM(M27:M34)</f>
        <v>8</v>
      </c>
      <c r="N35" s="21">
        <f>SUM(N27:N34)</f>
        <v>679.94999999999993</v>
      </c>
    </row>
    <row r="36" spans="1:16" ht="9.75" customHeight="1">
      <c r="A36" s="32"/>
      <c r="B36" s="32"/>
      <c r="C36" s="32"/>
      <c r="D36" s="33"/>
      <c r="E36" s="22"/>
      <c r="F36" s="22"/>
      <c r="G36" s="34"/>
      <c r="H36" s="34"/>
      <c r="I36" s="34"/>
      <c r="J36" s="34"/>
      <c r="K36" s="25"/>
      <c r="L36" s="25"/>
      <c r="M36" s="25"/>
      <c r="N36" s="35"/>
    </row>
    <row r="37" spans="1:16">
      <c r="A37" s="32"/>
      <c r="B37" s="32"/>
      <c r="C37" s="32"/>
      <c r="D37" s="33"/>
      <c r="E37" s="22"/>
      <c r="F37" s="22"/>
      <c r="G37" s="34"/>
      <c r="H37" s="34"/>
      <c r="I37" s="34"/>
      <c r="J37" s="34"/>
      <c r="K37" s="36" t="s">
        <v>49</v>
      </c>
      <c r="L37" s="25"/>
      <c r="M37" s="25"/>
      <c r="N37" s="37">
        <f>N21+N35</f>
        <v>1339.88</v>
      </c>
    </row>
    <row r="38" spans="1:16" ht="15">
      <c r="B38" s="7"/>
      <c r="C38" s="7"/>
      <c r="D38" s="70"/>
      <c r="E38" s="70"/>
      <c r="F38" s="71"/>
      <c r="G38" s="71"/>
      <c r="H38" s="71"/>
      <c r="I38" s="71"/>
      <c r="J38" s="83" t="s">
        <v>244</v>
      </c>
      <c r="K38" s="25"/>
      <c r="L38" s="25"/>
      <c r="M38" s="25"/>
      <c r="N38" s="35"/>
    </row>
    <row r="39" spans="1:16" s="1" customFormat="1" ht="15.75">
      <c r="A39" s="32"/>
      <c r="B39" s="32"/>
      <c r="C39" s="32"/>
      <c r="D39" s="33"/>
      <c r="E39" s="22"/>
      <c r="F39" s="22"/>
      <c r="G39" s="34"/>
      <c r="H39" s="34"/>
      <c r="I39" s="34"/>
      <c r="J39" s="34"/>
      <c r="K39" s="25"/>
      <c r="L39" s="25"/>
      <c r="M39" s="25"/>
      <c r="N39" s="35"/>
    </row>
    <row r="43" spans="1:16">
      <c r="N43" s="50"/>
    </row>
    <row r="45" spans="1:16">
      <c r="N45" s="50"/>
    </row>
    <row r="46" spans="1:16">
      <c r="N46" s="50"/>
    </row>
  </sheetData>
  <mergeCells count="59">
    <mergeCell ref="C33:G33"/>
    <mergeCell ref="I33:J33"/>
    <mergeCell ref="C34:G34"/>
    <mergeCell ref="I34:J34"/>
    <mergeCell ref="A35:K35"/>
    <mergeCell ref="C30:G30"/>
    <mergeCell ref="I30:J30"/>
    <mergeCell ref="C31:G31"/>
    <mergeCell ref="I31:J31"/>
    <mergeCell ref="C32:G32"/>
    <mergeCell ref="I32:J32"/>
    <mergeCell ref="C27:G27"/>
    <mergeCell ref="I27:J27"/>
    <mergeCell ref="C28:G28"/>
    <mergeCell ref="I28:J28"/>
    <mergeCell ref="C29:G29"/>
    <mergeCell ref="I29:J29"/>
    <mergeCell ref="L24:L25"/>
    <mergeCell ref="M24:M25"/>
    <mergeCell ref="N24:N25"/>
    <mergeCell ref="I25:J25"/>
    <mergeCell ref="C26:G26"/>
    <mergeCell ref="I26:J26"/>
    <mergeCell ref="B20:D20"/>
    <mergeCell ref="F20:G20"/>
    <mergeCell ref="I20:J20"/>
    <mergeCell ref="A21:K21"/>
    <mergeCell ref="A24:A25"/>
    <mergeCell ref="B24:B25"/>
    <mergeCell ref="C24:G25"/>
    <mergeCell ref="H24:J24"/>
    <mergeCell ref="K24:K25"/>
    <mergeCell ref="L17:L19"/>
    <mergeCell ref="M17:M19"/>
    <mergeCell ref="N17:N19"/>
    <mergeCell ref="I18:J18"/>
    <mergeCell ref="I19:J19"/>
    <mergeCell ref="K17:K19"/>
    <mergeCell ref="B16:D16"/>
    <mergeCell ref="F16:G16"/>
    <mergeCell ref="I16:J16"/>
    <mergeCell ref="A17:A19"/>
    <mergeCell ref="B17:D19"/>
    <mergeCell ref="E17:E19"/>
    <mergeCell ref="F17:G19"/>
    <mergeCell ref="I17:J17"/>
    <mergeCell ref="A7:N7"/>
    <mergeCell ref="A9:N9"/>
    <mergeCell ref="A11:N11"/>
    <mergeCell ref="A14:A15"/>
    <mergeCell ref="B14:D15"/>
    <mergeCell ref="E14:G14"/>
    <mergeCell ref="H14:J14"/>
    <mergeCell ref="K14:K15"/>
    <mergeCell ref="L14:L15"/>
    <mergeCell ref="M14:M15"/>
    <mergeCell ref="N14:N15"/>
    <mergeCell ref="F15:G15"/>
    <mergeCell ref="I15:J15"/>
  </mergeCells>
  <conditionalFormatting sqref="E39:F39 D38:F38 E25:F28 C27:C33 E37:I37 E36:G36 G38:I39 I36 J36:J39 H27:H36 E17 E20:E23">
    <cfRule type="cellIs" dxfId="17" priority="6" operator="equal">
      <formula>"посещение по неотложной помощи"</formula>
    </cfRule>
  </conditionalFormatting>
  <conditionalFormatting sqref="C33">
    <cfRule type="cellIs" dxfId="16" priority="5" operator="equal">
      <formula>"посещение по неотложной помощи"</formula>
    </cfRule>
  </conditionalFormatting>
  <conditionalFormatting sqref="J38">
    <cfRule type="cellIs" dxfId="15" priority="3" operator="equal">
      <formula>"посещение по неотложной помощи"</formula>
    </cfRule>
  </conditionalFormatting>
  <conditionalFormatting sqref="J38">
    <cfRule type="cellIs" dxfId="14" priority="2" operator="equal">
      <formula>"посещение по неотложной помощи"</formula>
    </cfRule>
  </conditionalFormatting>
  <conditionalFormatting sqref="J38">
    <cfRule type="cellIs" dxfId="13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55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P38"/>
  <sheetViews>
    <sheetView view="pageBreakPreview" zoomScale="60" zoomScaleNormal="75" workbookViewId="0">
      <pane xSplit="4" ySplit="16" topLeftCell="E17" activePane="bottomRight" state="frozen"/>
      <selection activeCell="N2" sqref="N2"/>
      <selection pane="topRight" activeCell="N2" sqref="N2"/>
      <selection pane="bottomLeft" activeCell="N2" sqref="N2"/>
      <selection pane="bottomRight" activeCell="N2" sqref="N2"/>
    </sheetView>
  </sheetViews>
  <sheetFormatPr defaultColWidth="10.28515625" defaultRowHeight="14.25"/>
  <cols>
    <col min="1" max="1" width="18.42578125" style="7" customWidth="1"/>
    <col min="2" max="2" width="17.5703125" style="10" customWidth="1"/>
    <col min="3" max="3" width="15.28515625" style="10" customWidth="1"/>
    <col min="4" max="4" width="18.42578125" style="10" customWidth="1"/>
    <col min="5" max="5" width="17.5703125" style="7" customWidth="1"/>
    <col min="6" max="6" width="17.42578125" style="7" customWidth="1"/>
    <col min="7" max="7" width="7.28515625" style="7" customWidth="1"/>
    <col min="8" max="8" width="6.7109375" style="7" customWidth="1"/>
    <col min="9" max="9" width="38.42578125" style="7" customWidth="1"/>
    <col min="10" max="10" width="6.28515625" style="7" customWidth="1"/>
    <col min="11" max="11" width="19" style="11" customWidth="1"/>
    <col min="12" max="12" width="12" style="11" customWidth="1"/>
    <col min="13" max="13" width="12.7109375" style="11" customWidth="1"/>
    <col min="14" max="14" width="17.7109375" style="11" customWidth="1"/>
    <col min="15" max="15" width="12" style="7" customWidth="1"/>
    <col min="16" max="16384" width="10.28515625" style="7"/>
  </cols>
  <sheetData>
    <row r="1" spans="1:14" ht="18">
      <c r="N1" s="80" t="s">
        <v>248</v>
      </c>
    </row>
    <row r="2" spans="1:14" ht="18">
      <c r="N2" s="81" t="s">
        <v>246</v>
      </c>
    </row>
    <row r="3" spans="1:14" ht="18">
      <c r="N3" s="82" t="s">
        <v>247</v>
      </c>
    </row>
    <row r="4" spans="1:14" s="4" customFormat="1" ht="18.75">
      <c r="A4" s="1"/>
      <c r="B4" s="1"/>
      <c r="C4" s="1"/>
      <c r="D4" s="1"/>
      <c r="E4" s="1"/>
      <c r="F4" s="1"/>
      <c r="G4" s="1"/>
      <c r="H4" s="1"/>
      <c r="I4" s="1"/>
      <c r="J4" s="1"/>
      <c r="K4" s="2"/>
      <c r="L4" s="2"/>
      <c r="M4" s="2"/>
      <c r="N4" s="3" t="s">
        <v>239</v>
      </c>
    </row>
    <row r="5" spans="1:14" ht="18">
      <c r="A5" s="1"/>
      <c r="B5" s="1"/>
      <c r="C5" s="1"/>
      <c r="D5" s="1"/>
      <c r="E5" s="1"/>
      <c r="F5" s="1"/>
      <c r="G5" s="1"/>
      <c r="H5" s="1"/>
      <c r="I5" s="1"/>
      <c r="J5" s="1"/>
      <c r="K5" s="5"/>
      <c r="L5" s="5"/>
      <c r="M5" s="5"/>
      <c r="N5" s="6" t="s">
        <v>1</v>
      </c>
    </row>
    <row r="6" spans="1:14" ht="18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45" customHeight="1">
      <c r="A7" s="112" t="s">
        <v>232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</row>
    <row r="8" spans="1:1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45" customHeight="1">
      <c r="A9" s="113" t="s">
        <v>245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45" customHeight="1">
      <c r="A11" s="114" t="s">
        <v>3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</row>
    <row r="12" spans="1:14" ht="5.25" customHeight="1">
      <c r="A12" s="9"/>
    </row>
    <row r="13" spans="1:14" s="1" customFormat="1" ht="15.75" customHeight="1">
      <c r="A13" s="75" t="s">
        <v>4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</row>
    <row r="14" spans="1:14" ht="46.5" customHeight="1">
      <c r="A14" s="115" t="s">
        <v>5</v>
      </c>
      <c r="B14" s="115" t="s">
        <v>6</v>
      </c>
      <c r="C14" s="115"/>
      <c r="D14" s="115"/>
      <c r="E14" s="116" t="s">
        <v>7</v>
      </c>
      <c r="F14" s="116"/>
      <c r="G14" s="116"/>
      <c r="H14" s="116" t="s">
        <v>8</v>
      </c>
      <c r="I14" s="116"/>
      <c r="J14" s="116"/>
      <c r="K14" s="115" t="s">
        <v>9</v>
      </c>
      <c r="L14" s="115" t="s">
        <v>10</v>
      </c>
      <c r="M14" s="115" t="s">
        <v>11</v>
      </c>
      <c r="N14" s="115" t="s">
        <v>12</v>
      </c>
    </row>
    <row r="15" spans="1:14" ht="39.75" customHeight="1">
      <c r="A15" s="115"/>
      <c r="B15" s="115"/>
      <c r="C15" s="115"/>
      <c r="D15" s="115"/>
      <c r="E15" s="14" t="s">
        <v>13</v>
      </c>
      <c r="F15" s="116" t="s">
        <v>14</v>
      </c>
      <c r="G15" s="116"/>
      <c r="H15" s="15" t="s">
        <v>15</v>
      </c>
      <c r="I15" s="116" t="s">
        <v>16</v>
      </c>
      <c r="J15" s="116"/>
      <c r="K15" s="115"/>
      <c r="L15" s="115"/>
      <c r="M15" s="115"/>
      <c r="N15" s="115"/>
    </row>
    <row r="16" spans="1:14" s="89" customFormat="1" ht="12.75">
      <c r="A16" s="86">
        <v>1</v>
      </c>
      <c r="B16" s="117">
        <f>A16+1</f>
        <v>2</v>
      </c>
      <c r="C16" s="117"/>
      <c r="D16" s="117"/>
      <c r="E16" s="88">
        <f>B16+1</f>
        <v>3</v>
      </c>
      <c r="F16" s="118">
        <f>E16+1</f>
        <v>4</v>
      </c>
      <c r="G16" s="118"/>
      <c r="H16" s="86">
        <f>F16+1</f>
        <v>5</v>
      </c>
      <c r="I16" s="118">
        <f>H16+1</f>
        <v>6</v>
      </c>
      <c r="J16" s="118"/>
      <c r="K16" s="86">
        <f>I16+1</f>
        <v>7</v>
      </c>
      <c r="L16" s="86">
        <f>K16+1</f>
        <v>8</v>
      </c>
      <c r="M16" s="86">
        <f>L16+1</f>
        <v>9</v>
      </c>
      <c r="N16" s="86">
        <f>M16+1</f>
        <v>10</v>
      </c>
    </row>
    <row r="17" spans="1:16" s="11" customFormat="1" ht="19.5" customHeight="1">
      <c r="A17" s="119" t="s">
        <v>96</v>
      </c>
      <c r="B17" s="121" t="s">
        <v>88</v>
      </c>
      <c r="C17" s="122"/>
      <c r="D17" s="123"/>
      <c r="E17" s="119">
        <v>510</v>
      </c>
      <c r="F17" s="127" t="s">
        <v>19</v>
      </c>
      <c r="G17" s="128"/>
      <c r="H17" s="18">
        <v>76</v>
      </c>
      <c r="I17" s="131" t="s">
        <v>20</v>
      </c>
      <c r="J17" s="131"/>
      <c r="K17" s="132">
        <v>215</v>
      </c>
      <c r="L17" s="132">
        <v>1</v>
      </c>
      <c r="M17" s="132">
        <v>1</v>
      </c>
      <c r="N17" s="134">
        <v>356.99</v>
      </c>
      <c r="P17" s="11" t="s">
        <v>82</v>
      </c>
    </row>
    <row r="18" spans="1:16" s="11" customFormat="1" ht="19.5" customHeight="1">
      <c r="A18" s="120"/>
      <c r="B18" s="124"/>
      <c r="C18" s="125"/>
      <c r="D18" s="126"/>
      <c r="E18" s="120"/>
      <c r="F18" s="129"/>
      <c r="G18" s="130"/>
      <c r="H18" s="18">
        <v>95</v>
      </c>
      <c r="I18" s="131" t="s">
        <v>21</v>
      </c>
      <c r="J18" s="131"/>
      <c r="K18" s="133"/>
      <c r="L18" s="133"/>
      <c r="M18" s="133"/>
      <c r="N18" s="135"/>
    </row>
    <row r="19" spans="1:16" s="11" customFormat="1" ht="19.5" customHeight="1">
      <c r="A19" s="120"/>
      <c r="B19" s="124"/>
      <c r="C19" s="125"/>
      <c r="D19" s="126"/>
      <c r="E19" s="120"/>
      <c r="F19" s="129"/>
      <c r="G19" s="130"/>
      <c r="H19" s="18">
        <v>206</v>
      </c>
      <c r="I19" s="131" t="s">
        <v>22</v>
      </c>
      <c r="J19" s="131"/>
      <c r="K19" s="133"/>
      <c r="L19" s="133"/>
      <c r="M19" s="133"/>
      <c r="N19" s="135"/>
    </row>
    <row r="20" spans="1:16" s="11" customFormat="1">
      <c r="A20" s="136" t="s">
        <v>28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20"/>
      <c r="M20" s="20">
        <f>SUM(M17:M19)</f>
        <v>1</v>
      </c>
      <c r="N20" s="21">
        <f>SUM(N17:N19)</f>
        <v>356.99</v>
      </c>
    </row>
    <row r="21" spans="1:16" s="11" customFormat="1">
      <c r="A21" s="22"/>
      <c r="B21" s="68"/>
      <c r="C21" s="68"/>
      <c r="D21" s="68"/>
      <c r="E21" s="22"/>
      <c r="F21" s="68"/>
      <c r="G21" s="68"/>
      <c r="H21" s="22"/>
      <c r="I21" s="24"/>
      <c r="J21" s="24"/>
      <c r="K21" s="25"/>
      <c r="L21" s="25"/>
      <c r="M21" s="25"/>
      <c r="N21" s="26"/>
    </row>
    <row r="22" spans="1:16" s="19" customFormat="1" ht="15.75">
      <c r="A22" s="74" t="s">
        <v>29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</row>
    <row r="23" spans="1:16" s="11" customFormat="1" ht="54.75" customHeight="1">
      <c r="A23" s="115" t="s">
        <v>30</v>
      </c>
      <c r="B23" s="115" t="s">
        <v>5</v>
      </c>
      <c r="C23" s="115" t="s">
        <v>6</v>
      </c>
      <c r="D23" s="115"/>
      <c r="E23" s="115"/>
      <c r="F23" s="115"/>
      <c r="G23" s="115"/>
      <c r="H23" s="137" t="s">
        <v>31</v>
      </c>
      <c r="I23" s="137"/>
      <c r="J23" s="137"/>
      <c r="K23" s="115" t="s">
        <v>9</v>
      </c>
      <c r="L23" s="115" t="s">
        <v>10</v>
      </c>
      <c r="M23" s="115" t="s">
        <v>11</v>
      </c>
      <c r="N23" s="115" t="s">
        <v>12</v>
      </c>
    </row>
    <row r="24" spans="1:16" s="11" customFormat="1" ht="40.5" customHeight="1">
      <c r="A24" s="115"/>
      <c r="B24" s="115"/>
      <c r="C24" s="115"/>
      <c r="D24" s="115"/>
      <c r="E24" s="115"/>
      <c r="F24" s="115"/>
      <c r="G24" s="115"/>
      <c r="H24" s="14" t="s">
        <v>13</v>
      </c>
      <c r="I24" s="116" t="s">
        <v>14</v>
      </c>
      <c r="J24" s="116"/>
      <c r="K24" s="115"/>
      <c r="L24" s="115"/>
      <c r="M24" s="115"/>
      <c r="N24" s="115"/>
    </row>
    <row r="25" spans="1:16" s="87" customFormat="1" ht="12.75">
      <c r="A25" s="86">
        <v>1</v>
      </c>
      <c r="B25" s="86">
        <f>A25+1</f>
        <v>2</v>
      </c>
      <c r="C25" s="118">
        <f>B25+1</f>
        <v>3</v>
      </c>
      <c r="D25" s="118"/>
      <c r="E25" s="118"/>
      <c r="F25" s="118"/>
      <c r="G25" s="118"/>
      <c r="H25" s="86">
        <f>C25+1</f>
        <v>4</v>
      </c>
      <c r="I25" s="118">
        <f>H25+1</f>
        <v>5</v>
      </c>
      <c r="J25" s="118"/>
      <c r="K25" s="86">
        <f>I25+1</f>
        <v>6</v>
      </c>
      <c r="L25" s="86">
        <f>K25+1</f>
        <v>7</v>
      </c>
      <c r="M25" s="86">
        <f>L25+1</f>
        <v>8</v>
      </c>
      <c r="N25" s="86">
        <f>M25+1</f>
        <v>9</v>
      </c>
    </row>
    <row r="26" spans="1:16" s="109" customFormat="1" ht="18.95" customHeight="1">
      <c r="A26" s="27">
        <v>9500000</v>
      </c>
      <c r="B26" s="67" t="s">
        <v>37</v>
      </c>
      <c r="C26" s="138" t="s">
        <v>38</v>
      </c>
      <c r="D26" s="139"/>
      <c r="E26" s="139"/>
      <c r="F26" s="139"/>
      <c r="G26" s="140"/>
      <c r="H26" s="18">
        <v>950</v>
      </c>
      <c r="I26" s="138" t="s">
        <v>34</v>
      </c>
      <c r="J26" s="140"/>
      <c r="K26" s="28">
        <v>215</v>
      </c>
      <c r="L26" s="28">
        <v>2</v>
      </c>
      <c r="M26" s="28">
        <v>1</v>
      </c>
      <c r="N26" s="27">
        <v>57.27</v>
      </c>
      <c r="P26" s="109" t="s">
        <v>72</v>
      </c>
    </row>
    <row r="27" spans="1:16" s="109" customFormat="1" ht="18.95" customHeight="1">
      <c r="A27" s="27">
        <v>9500000</v>
      </c>
      <c r="B27" s="64" t="s">
        <v>39</v>
      </c>
      <c r="C27" s="138" t="s">
        <v>40</v>
      </c>
      <c r="D27" s="139"/>
      <c r="E27" s="139"/>
      <c r="F27" s="139"/>
      <c r="G27" s="140"/>
      <c r="H27" s="18">
        <v>950</v>
      </c>
      <c r="I27" s="138" t="s">
        <v>34</v>
      </c>
      <c r="J27" s="140"/>
      <c r="K27" s="28">
        <v>215</v>
      </c>
      <c r="L27" s="28">
        <v>1</v>
      </c>
      <c r="M27" s="28">
        <v>1</v>
      </c>
      <c r="N27" s="27">
        <v>38.18</v>
      </c>
      <c r="P27" s="109" t="s">
        <v>84</v>
      </c>
    </row>
    <row r="28" spans="1:16" s="109" customFormat="1" ht="18.95" customHeight="1">
      <c r="A28" s="27">
        <v>9500000</v>
      </c>
      <c r="B28" s="30" t="s">
        <v>41</v>
      </c>
      <c r="C28" s="131" t="s">
        <v>42</v>
      </c>
      <c r="D28" s="131"/>
      <c r="E28" s="131"/>
      <c r="F28" s="131"/>
      <c r="G28" s="131"/>
      <c r="H28" s="18">
        <v>950</v>
      </c>
      <c r="I28" s="138" t="s">
        <v>34</v>
      </c>
      <c r="J28" s="140"/>
      <c r="K28" s="28">
        <v>215</v>
      </c>
      <c r="L28" s="28">
        <v>2</v>
      </c>
      <c r="M28" s="28">
        <v>1</v>
      </c>
      <c r="N28" s="27">
        <v>38.18</v>
      </c>
      <c r="P28" s="109" t="s">
        <v>75</v>
      </c>
    </row>
    <row r="29" spans="1:16" s="109" customFormat="1" ht="30" customHeight="1">
      <c r="A29" s="27">
        <v>9500000</v>
      </c>
      <c r="B29" s="30" t="s">
        <v>43</v>
      </c>
      <c r="C29" s="131" t="s">
        <v>44</v>
      </c>
      <c r="D29" s="131"/>
      <c r="E29" s="131"/>
      <c r="F29" s="131"/>
      <c r="G29" s="131"/>
      <c r="H29" s="18">
        <v>950</v>
      </c>
      <c r="I29" s="138" t="s">
        <v>34</v>
      </c>
      <c r="J29" s="140"/>
      <c r="K29" s="28">
        <v>215</v>
      </c>
      <c r="L29" s="28">
        <v>2</v>
      </c>
      <c r="M29" s="28">
        <v>1</v>
      </c>
      <c r="N29" s="27">
        <v>57.27</v>
      </c>
      <c r="P29" s="109" t="s">
        <v>76</v>
      </c>
    </row>
    <row r="30" spans="1:16" s="109" customFormat="1" ht="18.95" customHeight="1">
      <c r="A30" s="27">
        <v>9500000</v>
      </c>
      <c r="B30" s="30" t="s">
        <v>45</v>
      </c>
      <c r="C30" s="131" t="s">
        <v>46</v>
      </c>
      <c r="D30" s="131"/>
      <c r="E30" s="131"/>
      <c r="F30" s="131"/>
      <c r="G30" s="131"/>
      <c r="H30" s="18">
        <v>950</v>
      </c>
      <c r="I30" s="138" t="s">
        <v>34</v>
      </c>
      <c r="J30" s="140"/>
      <c r="K30" s="28">
        <v>215</v>
      </c>
      <c r="L30" s="28">
        <v>2</v>
      </c>
      <c r="M30" s="28">
        <v>1</v>
      </c>
      <c r="N30" s="27">
        <v>57.27</v>
      </c>
      <c r="P30" s="109" t="s">
        <v>77</v>
      </c>
    </row>
    <row r="31" spans="1:16" s="109" customFormat="1" ht="18.95" customHeight="1">
      <c r="A31" s="27">
        <v>9500000</v>
      </c>
      <c r="B31" s="30" t="s">
        <v>47</v>
      </c>
      <c r="C31" s="131" t="s">
        <v>48</v>
      </c>
      <c r="D31" s="131"/>
      <c r="E31" s="131"/>
      <c r="F31" s="131"/>
      <c r="G31" s="131"/>
      <c r="H31" s="18">
        <v>950</v>
      </c>
      <c r="I31" s="138" t="s">
        <v>34</v>
      </c>
      <c r="J31" s="140"/>
      <c r="K31" s="28">
        <v>215</v>
      </c>
      <c r="L31" s="28">
        <v>1</v>
      </c>
      <c r="M31" s="28">
        <v>1</v>
      </c>
      <c r="N31" s="27">
        <v>50</v>
      </c>
      <c r="P31" s="109" t="s">
        <v>78</v>
      </c>
    </row>
    <row r="32" spans="1:16">
      <c r="A32" s="136" t="s">
        <v>28</v>
      </c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31"/>
      <c r="M32" s="31">
        <f>SUM(M26:M31)</f>
        <v>6</v>
      </c>
      <c r="N32" s="21">
        <f>SUM(N26:N31)</f>
        <v>298.17</v>
      </c>
    </row>
    <row r="33" spans="1:14" ht="9.75" customHeight="1">
      <c r="A33" s="32"/>
      <c r="B33" s="32"/>
      <c r="C33" s="32"/>
      <c r="D33" s="33"/>
      <c r="E33" s="22"/>
      <c r="F33" s="22"/>
      <c r="G33" s="34"/>
      <c r="H33" s="34"/>
      <c r="I33" s="34"/>
      <c r="J33" s="34"/>
      <c r="K33" s="25"/>
      <c r="L33" s="25"/>
      <c r="M33" s="25"/>
      <c r="N33" s="35"/>
    </row>
    <row r="34" spans="1:14">
      <c r="A34" s="32"/>
      <c r="B34" s="32"/>
      <c r="C34" s="32"/>
      <c r="D34" s="33"/>
      <c r="E34" s="22"/>
      <c r="F34" s="22"/>
      <c r="G34" s="34"/>
      <c r="H34" s="34"/>
      <c r="I34" s="34"/>
      <c r="J34" s="34"/>
      <c r="K34" s="36" t="s">
        <v>49</v>
      </c>
      <c r="L34" s="25"/>
      <c r="M34" s="25"/>
      <c r="N34" s="37">
        <f>N20+N32</f>
        <v>655.16000000000008</v>
      </c>
    </row>
    <row r="35" spans="1:14" ht="15">
      <c r="B35" s="7"/>
      <c r="C35" s="7"/>
      <c r="D35" s="70"/>
      <c r="E35" s="70"/>
      <c r="F35" s="71"/>
      <c r="G35" s="71"/>
      <c r="H35" s="71"/>
      <c r="I35" s="71"/>
      <c r="J35" s="83" t="s">
        <v>244</v>
      </c>
      <c r="K35" s="25"/>
      <c r="L35" s="25"/>
      <c r="M35" s="25"/>
      <c r="N35" s="35"/>
    </row>
    <row r="36" spans="1:14" s="1" customFormat="1" ht="15.75">
      <c r="A36" s="32"/>
      <c r="B36" s="32"/>
      <c r="C36" s="32"/>
      <c r="D36" s="33"/>
      <c r="E36" s="22"/>
      <c r="F36" s="22"/>
      <c r="G36" s="34"/>
      <c r="H36" s="34"/>
      <c r="I36" s="34"/>
      <c r="J36" s="34"/>
      <c r="K36" s="25"/>
      <c r="L36" s="25"/>
      <c r="M36" s="25"/>
      <c r="N36" s="35"/>
    </row>
    <row r="38" spans="1:14">
      <c r="N38" s="50"/>
    </row>
  </sheetData>
  <mergeCells count="52">
    <mergeCell ref="C30:G30"/>
    <mergeCell ref="I30:J30"/>
    <mergeCell ref="C31:G31"/>
    <mergeCell ref="I31:J31"/>
    <mergeCell ref="A32:K32"/>
    <mergeCell ref="C27:G27"/>
    <mergeCell ref="I27:J27"/>
    <mergeCell ref="C28:G28"/>
    <mergeCell ref="I28:J28"/>
    <mergeCell ref="C29:G29"/>
    <mergeCell ref="I29:J29"/>
    <mergeCell ref="M23:M24"/>
    <mergeCell ref="N23:N24"/>
    <mergeCell ref="I24:J24"/>
    <mergeCell ref="C25:G25"/>
    <mergeCell ref="I25:J25"/>
    <mergeCell ref="K23:K24"/>
    <mergeCell ref="L23:L24"/>
    <mergeCell ref="C26:G26"/>
    <mergeCell ref="I26:J26"/>
    <mergeCell ref="A23:A24"/>
    <mergeCell ref="B23:B24"/>
    <mergeCell ref="C23:G24"/>
    <mergeCell ref="H23:J23"/>
    <mergeCell ref="L17:L19"/>
    <mergeCell ref="M17:M19"/>
    <mergeCell ref="N17:N19"/>
    <mergeCell ref="I18:J18"/>
    <mergeCell ref="I19:J19"/>
    <mergeCell ref="B16:D16"/>
    <mergeCell ref="F16:G16"/>
    <mergeCell ref="I16:J16"/>
    <mergeCell ref="A20:K20"/>
    <mergeCell ref="A17:A19"/>
    <mergeCell ref="B17:D19"/>
    <mergeCell ref="E17:E19"/>
    <mergeCell ref="F17:G19"/>
    <mergeCell ref="I17:J17"/>
    <mergeCell ref="K17:K19"/>
    <mergeCell ref="A7:N7"/>
    <mergeCell ref="A9:N9"/>
    <mergeCell ref="A11:N11"/>
    <mergeCell ref="A14:A15"/>
    <mergeCell ref="B14:D15"/>
    <mergeCell ref="E14:G14"/>
    <mergeCell ref="H14:J14"/>
    <mergeCell ref="K14:K15"/>
    <mergeCell ref="L14:L15"/>
    <mergeCell ref="M14:M15"/>
    <mergeCell ref="N14:N15"/>
    <mergeCell ref="F15:G15"/>
    <mergeCell ref="I15:J15"/>
  </mergeCells>
  <conditionalFormatting sqref="E36:F36 D35:F35 E34:I34 E33:G33 G35:I36 I33 J33:J36 E24:F25 C26:C30 H26:H33 E17 E20:E22">
    <cfRule type="cellIs" dxfId="12" priority="6" operator="equal">
      <formula>"посещение по неотложной помощи"</formula>
    </cfRule>
  </conditionalFormatting>
  <conditionalFormatting sqref="C30">
    <cfRule type="cellIs" dxfId="11" priority="5" operator="equal">
      <formula>"посещение по неотложной помощи"</formula>
    </cfRule>
  </conditionalFormatting>
  <conditionalFormatting sqref="J35">
    <cfRule type="cellIs" dxfId="10" priority="4" operator="equal">
      <formula>"посещение по неотложной помощи"</formula>
    </cfRule>
  </conditionalFormatting>
  <conditionalFormatting sqref="J35">
    <cfRule type="cellIs" dxfId="9" priority="3" operator="equal">
      <formula>"посещение по неотложной помощи"</formula>
    </cfRule>
  </conditionalFormatting>
  <conditionalFormatting sqref="J35">
    <cfRule type="cellIs" dxfId="8" priority="2" operator="equal">
      <formula>"посещение по неотложной помощи"</formula>
    </cfRule>
  </conditionalFormatting>
  <conditionalFormatting sqref="J35">
    <cfRule type="cellIs" dxfId="7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5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R34"/>
  <sheetViews>
    <sheetView zoomScale="75" zoomScaleNormal="75" workbookViewId="0">
      <pane xSplit="4" ySplit="13" topLeftCell="E14" activePane="bottomRight" state="frozen"/>
      <selection activeCell="C30" sqref="C30:G30"/>
      <selection pane="topRight" activeCell="C30" sqref="C30:G30"/>
      <selection pane="bottomLeft" activeCell="C30" sqref="C30:G30"/>
      <selection pane="bottomRight" activeCell="C30" sqref="C30:G30"/>
    </sheetView>
  </sheetViews>
  <sheetFormatPr defaultColWidth="10.28515625" defaultRowHeight="14.25"/>
  <cols>
    <col min="1" max="1" width="18.42578125" style="7" customWidth="1"/>
    <col min="2" max="2" width="17.85546875" style="10" customWidth="1"/>
    <col min="3" max="3" width="15.28515625" style="10" customWidth="1"/>
    <col min="4" max="4" width="18.42578125" style="10" customWidth="1"/>
    <col min="5" max="5" width="17.5703125" style="7" customWidth="1"/>
    <col min="6" max="6" width="17.42578125" style="7" customWidth="1"/>
    <col min="7" max="7" width="7.28515625" style="7" customWidth="1"/>
    <col min="8" max="8" width="6.7109375" style="7" customWidth="1"/>
    <col min="9" max="9" width="38.42578125" style="7" customWidth="1"/>
    <col min="10" max="10" width="14.28515625" style="7" customWidth="1"/>
    <col min="11" max="11" width="17.5703125" style="11" customWidth="1"/>
    <col min="12" max="12" width="11.85546875" style="11" customWidth="1"/>
    <col min="13" max="13" width="12.7109375" style="11" customWidth="1"/>
    <col min="14" max="14" width="17.7109375" style="11" customWidth="1"/>
    <col min="15" max="15" width="12" style="7" customWidth="1"/>
    <col min="16" max="16" width="0" style="7" hidden="1" customWidth="1"/>
    <col min="17" max="17" width="40.42578125" style="7" hidden="1" customWidth="1"/>
    <col min="18" max="23" width="0" style="7" hidden="1" customWidth="1"/>
    <col min="24" max="16384" width="10.28515625" style="7"/>
  </cols>
  <sheetData>
    <row r="1" spans="1:14" s="4" customFormat="1" ht="18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3" t="s">
        <v>0</v>
      </c>
    </row>
    <row r="2" spans="1:14" ht="18">
      <c r="A2" s="1"/>
      <c r="B2" s="1"/>
      <c r="C2" s="1"/>
      <c r="D2" s="1"/>
      <c r="E2" s="1"/>
      <c r="F2" s="1"/>
      <c r="G2" s="1"/>
      <c r="H2" s="1"/>
      <c r="I2" s="1"/>
      <c r="J2" s="1"/>
      <c r="K2" s="5"/>
      <c r="L2" s="5"/>
      <c r="M2" s="5"/>
      <c r="N2" s="6" t="s">
        <v>1</v>
      </c>
    </row>
    <row r="3" spans="1:14" ht="18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45" customHeight="1">
      <c r="A4" s="112" t="s">
        <v>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1:14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45" customHeight="1">
      <c r="A6" s="113" t="s">
        <v>50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45" customHeight="1">
      <c r="A8" s="114" t="s">
        <v>3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</row>
    <row r="9" spans="1:14" ht="5.25" customHeight="1">
      <c r="A9" s="40"/>
      <c r="B9" s="40"/>
      <c r="C9" s="40"/>
      <c r="D9" s="40"/>
      <c r="E9" s="40"/>
      <c r="F9" s="40"/>
      <c r="G9" s="40"/>
      <c r="H9" s="40"/>
      <c r="I9" s="40"/>
    </row>
    <row r="10" spans="1:14" s="1" customFormat="1" ht="15.75" customHeight="1">
      <c r="A10" s="12" t="s">
        <v>4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4" s="1" customFormat="1" ht="46.5" customHeight="1">
      <c r="A11" s="167" t="s">
        <v>5</v>
      </c>
      <c r="B11" s="167" t="s">
        <v>6</v>
      </c>
      <c r="C11" s="167"/>
      <c r="D11" s="167"/>
      <c r="E11" s="168" t="s">
        <v>7</v>
      </c>
      <c r="F11" s="168"/>
      <c r="G11" s="168"/>
      <c r="H11" s="168" t="s">
        <v>8</v>
      </c>
      <c r="I11" s="168"/>
      <c r="J11" s="168"/>
      <c r="K11" s="167" t="s">
        <v>9</v>
      </c>
      <c r="L11" s="167" t="s">
        <v>10</v>
      </c>
      <c r="M11" s="167" t="s">
        <v>11</v>
      </c>
      <c r="N11" s="167" t="s">
        <v>12</v>
      </c>
    </row>
    <row r="12" spans="1:14" s="1" customFormat="1" ht="39.75" customHeight="1">
      <c r="A12" s="167"/>
      <c r="B12" s="167"/>
      <c r="C12" s="167"/>
      <c r="D12" s="167"/>
      <c r="E12" s="14" t="s">
        <v>13</v>
      </c>
      <c r="F12" s="116" t="s">
        <v>14</v>
      </c>
      <c r="G12" s="116"/>
      <c r="H12" s="15" t="s">
        <v>15</v>
      </c>
      <c r="I12" s="116" t="s">
        <v>16</v>
      </c>
      <c r="J12" s="116"/>
      <c r="K12" s="167"/>
      <c r="L12" s="167"/>
      <c r="M12" s="167"/>
      <c r="N12" s="167"/>
    </row>
    <row r="13" spans="1:14" s="1" customFormat="1" ht="15.75">
      <c r="A13" s="16">
        <v>1</v>
      </c>
      <c r="B13" s="169">
        <f>A13+1</f>
        <v>2</v>
      </c>
      <c r="C13" s="169"/>
      <c r="D13" s="169"/>
      <c r="E13" s="17">
        <f>B13+1</f>
        <v>3</v>
      </c>
      <c r="F13" s="170">
        <f>E13+1</f>
        <v>4</v>
      </c>
      <c r="G13" s="170"/>
      <c r="H13" s="16">
        <f>F13+1</f>
        <v>5</v>
      </c>
      <c r="I13" s="170">
        <f>H13+1</f>
        <v>6</v>
      </c>
      <c r="J13" s="170"/>
      <c r="K13" s="16">
        <f>I13+1</f>
        <v>7</v>
      </c>
      <c r="L13" s="16">
        <f>K13+1</f>
        <v>8</v>
      </c>
      <c r="M13" s="16">
        <f>L13+1</f>
        <v>9</v>
      </c>
      <c r="N13" s="16">
        <f>M13+1</f>
        <v>10</v>
      </c>
    </row>
    <row r="14" spans="1:14" s="19" customFormat="1" ht="30" customHeight="1">
      <c r="A14" s="119" t="s">
        <v>51</v>
      </c>
      <c r="B14" s="171" t="s">
        <v>52</v>
      </c>
      <c r="C14" s="172"/>
      <c r="D14" s="173"/>
      <c r="E14" s="119">
        <v>510</v>
      </c>
      <c r="F14" s="127" t="s">
        <v>25</v>
      </c>
      <c r="G14" s="128"/>
      <c r="H14" s="18">
        <v>76</v>
      </c>
      <c r="I14" s="131" t="s">
        <v>20</v>
      </c>
      <c r="J14" s="131"/>
      <c r="K14" s="132">
        <v>215</v>
      </c>
      <c r="L14" s="132">
        <v>1</v>
      </c>
      <c r="M14" s="132">
        <v>1</v>
      </c>
      <c r="N14" s="177">
        <v>477.27</v>
      </c>
    </row>
    <row r="15" spans="1:14" s="19" customFormat="1" ht="30" customHeight="1">
      <c r="A15" s="120"/>
      <c r="B15" s="174"/>
      <c r="C15" s="175"/>
      <c r="D15" s="176"/>
      <c r="E15" s="120"/>
      <c r="F15" s="129"/>
      <c r="G15" s="130"/>
      <c r="H15" s="18">
        <v>95</v>
      </c>
      <c r="I15" s="131" t="s">
        <v>21</v>
      </c>
      <c r="J15" s="131"/>
      <c r="K15" s="133"/>
      <c r="L15" s="133"/>
      <c r="M15" s="133"/>
      <c r="N15" s="178"/>
    </row>
    <row r="16" spans="1:14" s="19" customFormat="1" ht="30" customHeight="1">
      <c r="A16" s="120"/>
      <c r="B16" s="174"/>
      <c r="C16" s="175"/>
      <c r="D16" s="176"/>
      <c r="E16" s="120"/>
      <c r="F16" s="129"/>
      <c r="G16" s="130"/>
      <c r="H16" s="18">
        <v>206</v>
      </c>
      <c r="I16" s="131" t="s">
        <v>22</v>
      </c>
      <c r="J16" s="131"/>
      <c r="K16" s="133"/>
      <c r="L16" s="133"/>
      <c r="M16" s="133"/>
      <c r="N16" s="178"/>
    </row>
    <row r="17" spans="1:18" s="19" customFormat="1" ht="18.95" customHeight="1">
      <c r="A17" s="119" t="s">
        <v>23</v>
      </c>
      <c r="B17" s="171" t="s">
        <v>24</v>
      </c>
      <c r="C17" s="172"/>
      <c r="D17" s="173"/>
      <c r="E17" s="119">
        <v>511</v>
      </c>
      <c r="F17" s="127" t="s">
        <v>25</v>
      </c>
      <c r="G17" s="128"/>
      <c r="H17" s="18">
        <v>76</v>
      </c>
      <c r="I17" s="131" t="s">
        <v>20</v>
      </c>
      <c r="J17" s="131"/>
      <c r="K17" s="132">
        <v>215</v>
      </c>
      <c r="L17" s="132">
        <v>1</v>
      </c>
      <c r="M17" s="132">
        <v>1</v>
      </c>
      <c r="N17" s="177">
        <v>190.89</v>
      </c>
      <c r="P17" s="19" t="s">
        <v>53</v>
      </c>
      <c r="Q17" s="19" t="s">
        <v>54</v>
      </c>
      <c r="R17" s="41" t="s">
        <v>55</v>
      </c>
    </row>
    <row r="18" spans="1:18" s="19" customFormat="1" ht="18.95" customHeight="1">
      <c r="A18" s="120"/>
      <c r="B18" s="174"/>
      <c r="C18" s="175"/>
      <c r="D18" s="176"/>
      <c r="E18" s="120"/>
      <c r="F18" s="129"/>
      <c r="G18" s="130"/>
      <c r="H18" s="18">
        <v>95</v>
      </c>
      <c r="I18" s="131" t="s">
        <v>21</v>
      </c>
      <c r="J18" s="131"/>
      <c r="K18" s="133"/>
      <c r="L18" s="133"/>
      <c r="M18" s="133"/>
      <c r="N18" s="178"/>
    </row>
    <row r="19" spans="1:18" s="19" customFormat="1" ht="18.95" customHeight="1">
      <c r="A19" s="120"/>
      <c r="B19" s="174"/>
      <c r="C19" s="175"/>
      <c r="D19" s="176"/>
      <c r="E19" s="120"/>
      <c r="F19" s="129"/>
      <c r="G19" s="130"/>
      <c r="H19" s="18">
        <v>206</v>
      </c>
      <c r="I19" s="131" t="s">
        <v>22</v>
      </c>
      <c r="J19" s="131"/>
      <c r="K19" s="133"/>
      <c r="L19" s="133"/>
      <c r="M19" s="133"/>
      <c r="N19" s="178"/>
    </row>
    <row r="20" spans="1:18" s="19" customFormat="1" ht="18.95" customHeight="1">
      <c r="A20" s="119" t="s">
        <v>26</v>
      </c>
      <c r="B20" s="171" t="s">
        <v>27</v>
      </c>
      <c r="C20" s="172"/>
      <c r="D20" s="173"/>
      <c r="E20" s="119">
        <v>511</v>
      </c>
      <c r="F20" s="127" t="s">
        <v>25</v>
      </c>
      <c r="G20" s="128"/>
      <c r="H20" s="18">
        <v>76</v>
      </c>
      <c r="I20" s="131" t="s">
        <v>20</v>
      </c>
      <c r="J20" s="131"/>
      <c r="K20" s="132">
        <v>215</v>
      </c>
      <c r="L20" s="132">
        <v>1</v>
      </c>
      <c r="M20" s="132">
        <v>1</v>
      </c>
      <c r="N20" s="177">
        <v>190.89</v>
      </c>
      <c r="P20" s="19" t="s">
        <v>53</v>
      </c>
      <c r="Q20" s="19" t="s">
        <v>54</v>
      </c>
      <c r="R20" s="41" t="s">
        <v>55</v>
      </c>
    </row>
    <row r="21" spans="1:18" s="19" customFormat="1" ht="18.95" customHeight="1">
      <c r="A21" s="120"/>
      <c r="B21" s="174"/>
      <c r="C21" s="175"/>
      <c r="D21" s="176"/>
      <c r="E21" s="120"/>
      <c r="F21" s="129"/>
      <c r="G21" s="130"/>
      <c r="H21" s="18">
        <v>95</v>
      </c>
      <c r="I21" s="131" t="s">
        <v>21</v>
      </c>
      <c r="J21" s="131"/>
      <c r="K21" s="133"/>
      <c r="L21" s="133"/>
      <c r="M21" s="133"/>
      <c r="N21" s="178"/>
    </row>
    <row r="22" spans="1:18" s="19" customFormat="1" ht="18.95" customHeight="1">
      <c r="A22" s="120"/>
      <c r="B22" s="174"/>
      <c r="C22" s="175"/>
      <c r="D22" s="176"/>
      <c r="E22" s="120"/>
      <c r="F22" s="129"/>
      <c r="G22" s="130"/>
      <c r="H22" s="18">
        <v>206</v>
      </c>
      <c r="I22" s="131" t="s">
        <v>22</v>
      </c>
      <c r="J22" s="131"/>
      <c r="K22" s="133"/>
      <c r="L22" s="133"/>
      <c r="M22" s="133"/>
      <c r="N22" s="178"/>
    </row>
    <row r="23" spans="1:18" s="19" customFormat="1" ht="15.75">
      <c r="A23" s="136" t="s">
        <v>28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20"/>
      <c r="M23" s="20">
        <f>SUM(M14:M22)</f>
        <v>3</v>
      </c>
      <c r="N23" s="21">
        <f>SUM(N14:N22)</f>
        <v>859.05</v>
      </c>
    </row>
    <row r="24" spans="1:18" s="19" customFormat="1" ht="15.75">
      <c r="A24" s="22"/>
      <c r="B24" s="23"/>
      <c r="C24" s="23"/>
      <c r="D24" s="23"/>
      <c r="E24" s="22"/>
      <c r="F24" s="23"/>
      <c r="G24" s="23"/>
      <c r="H24" s="22"/>
      <c r="I24" s="24"/>
      <c r="J24" s="24"/>
      <c r="K24" s="25"/>
      <c r="L24" s="25"/>
      <c r="M24" s="25"/>
      <c r="N24" s="26"/>
    </row>
    <row r="25" spans="1:18" s="19" customFormat="1" ht="15.75">
      <c r="A25" s="13" t="s">
        <v>29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8" s="19" customFormat="1" ht="54.75" customHeight="1">
      <c r="A26" s="167" t="s">
        <v>30</v>
      </c>
      <c r="B26" s="167" t="s">
        <v>5</v>
      </c>
      <c r="C26" s="167" t="s">
        <v>6</v>
      </c>
      <c r="D26" s="167"/>
      <c r="E26" s="167"/>
      <c r="F26" s="167"/>
      <c r="G26" s="167"/>
      <c r="H26" s="179" t="s">
        <v>31</v>
      </c>
      <c r="I26" s="179"/>
      <c r="J26" s="179"/>
      <c r="K26" s="167" t="s">
        <v>9</v>
      </c>
      <c r="L26" s="167" t="s">
        <v>10</v>
      </c>
      <c r="M26" s="167" t="s">
        <v>11</v>
      </c>
      <c r="N26" s="167" t="s">
        <v>12</v>
      </c>
    </row>
    <row r="27" spans="1:18" s="19" customFormat="1" ht="40.5" customHeight="1">
      <c r="A27" s="167"/>
      <c r="B27" s="167"/>
      <c r="C27" s="167"/>
      <c r="D27" s="167"/>
      <c r="E27" s="167"/>
      <c r="F27" s="167"/>
      <c r="G27" s="167"/>
      <c r="H27" s="14" t="s">
        <v>13</v>
      </c>
      <c r="I27" s="116" t="s">
        <v>14</v>
      </c>
      <c r="J27" s="116"/>
      <c r="K27" s="167"/>
      <c r="L27" s="167"/>
      <c r="M27" s="167"/>
      <c r="N27" s="167"/>
    </row>
    <row r="28" spans="1:18" s="19" customFormat="1" ht="15.75">
      <c r="A28" s="16">
        <v>1</v>
      </c>
      <c r="B28" s="16">
        <f>A28+1</f>
        <v>2</v>
      </c>
      <c r="C28" s="170">
        <f>B28+1</f>
        <v>3</v>
      </c>
      <c r="D28" s="170"/>
      <c r="E28" s="170"/>
      <c r="F28" s="170"/>
      <c r="G28" s="170"/>
      <c r="H28" s="16">
        <f>C28+1</f>
        <v>4</v>
      </c>
      <c r="I28" s="170">
        <f>H28+1</f>
        <v>5</v>
      </c>
      <c r="J28" s="170"/>
      <c r="K28" s="16">
        <f>I28+1</f>
        <v>6</v>
      </c>
      <c r="L28" s="16">
        <f>K28+1</f>
        <v>7</v>
      </c>
      <c r="M28" s="16">
        <f>L28+1</f>
        <v>8</v>
      </c>
      <c r="N28" s="16">
        <f>M28+1</f>
        <v>9</v>
      </c>
    </row>
    <row r="29" spans="1:18" s="19" customFormat="1" ht="18.95" customHeight="1">
      <c r="A29" s="27">
        <v>9500000</v>
      </c>
      <c r="B29" s="42" t="s">
        <v>32</v>
      </c>
      <c r="C29" s="138" t="s">
        <v>33</v>
      </c>
      <c r="D29" s="139"/>
      <c r="E29" s="139"/>
      <c r="F29" s="139"/>
      <c r="G29" s="140"/>
      <c r="H29" s="18">
        <v>950</v>
      </c>
      <c r="I29" s="138" t="s">
        <v>34</v>
      </c>
      <c r="J29" s="140"/>
      <c r="K29" s="28">
        <v>215</v>
      </c>
      <c r="L29" s="28">
        <v>1</v>
      </c>
      <c r="M29" s="28">
        <v>1</v>
      </c>
      <c r="N29" s="29">
        <v>190.89</v>
      </c>
      <c r="P29" s="19" t="s">
        <v>53</v>
      </c>
      <c r="Q29" s="43" t="s">
        <v>56</v>
      </c>
      <c r="R29" s="41" t="s">
        <v>57</v>
      </c>
    </row>
    <row r="30" spans="1:18" s="19" customFormat="1" ht="18.95" customHeight="1">
      <c r="A30" s="27">
        <v>9500000</v>
      </c>
      <c r="B30" s="42" t="s">
        <v>35</v>
      </c>
      <c r="C30" s="138" t="s">
        <v>36</v>
      </c>
      <c r="D30" s="139"/>
      <c r="E30" s="139"/>
      <c r="F30" s="139"/>
      <c r="G30" s="140"/>
      <c r="H30" s="18">
        <v>950</v>
      </c>
      <c r="I30" s="138" t="s">
        <v>34</v>
      </c>
      <c r="J30" s="140"/>
      <c r="K30" s="28">
        <v>215</v>
      </c>
      <c r="L30" s="28">
        <v>1</v>
      </c>
      <c r="M30" s="28">
        <v>1</v>
      </c>
      <c r="N30" s="29">
        <v>190.89</v>
      </c>
      <c r="P30" s="19" t="s">
        <v>53</v>
      </c>
      <c r="Q30" s="43" t="s">
        <v>56</v>
      </c>
      <c r="R30" s="41" t="s">
        <v>57</v>
      </c>
    </row>
    <row r="31" spans="1:18" s="1" customFormat="1" ht="15.75">
      <c r="A31" s="136" t="s">
        <v>28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31"/>
      <c r="M31" s="31">
        <f>SUM(M29:M30)</f>
        <v>2</v>
      </c>
      <c r="N31" s="44">
        <f>N29+N30</f>
        <v>381.78</v>
      </c>
    </row>
    <row r="32" spans="1:18" s="1" customFormat="1" ht="9.75" customHeight="1">
      <c r="A32" s="32"/>
      <c r="B32" s="32"/>
      <c r="C32" s="32"/>
      <c r="D32" s="33"/>
      <c r="E32" s="22"/>
      <c r="F32" s="22"/>
      <c r="G32" s="34"/>
      <c r="H32" s="34"/>
      <c r="I32" s="34"/>
      <c r="J32" s="34"/>
      <c r="K32" s="25"/>
      <c r="L32" s="25"/>
      <c r="M32" s="25"/>
      <c r="N32" s="35"/>
    </row>
    <row r="33" spans="1:14" s="1" customFormat="1" ht="15.75">
      <c r="A33" s="32"/>
      <c r="B33" s="32"/>
      <c r="C33" s="32"/>
      <c r="D33" s="33"/>
      <c r="E33" s="22"/>
      <c r="F33" s="22"/>
      <c r="G33" s="34"/>
      <c r="H33" s="34"/>
      <c r="I33" s="34"/>
      <c r="J33" s="34"/>
      <c r="K33" s="36" t="s">
        <v>49</v>
      </c>
      <c r="L33" s="36"/>
      <c r="M33" s="36"/>
      <c r="N33" s="37">
        <f>N23+N31</f>
        <v>1240.83</v>
      </c>
    </row>
    <row r="34" spans="1:14" ht="18">
      <c r="E34" s="45"/>
      <c r="F34" s="45"/>
      <c r="G34" s="46"/>
      <c r="H34" s="46"/>
      <c r="I34" s="46"/>
      <c r="J34" s="46"/>
      <c r="K34" s="47"/>
    </row>
  </sheetData>
  <mergeCells count="66">
    <mergeCell ref="C29:G29"/>
    <mergeCell ref="I29:J29"/>
    <mergeCell ref="C30:G30"/>
    <mergeCell ref="I30:J30"/>
    <mergeCell ref="A31:K31"/>
    <mergeCell ref="L26:L27"/>
    <mergeCell ref="M26:M27"/>
    <mergeCell ref="N26:N27"/>
    <mergeCell ref="I27:J27"/>
    <mergeCell ref="C28:G28"/>
    <mergeCell ref="I28:J28"/>
    <mergeCell ref="A23:K23"/>
    <mergeCell ref="A26:A27"/>
    <mergeCell ref="B26:B27"/>
    <mergeCell ref="C26:G27"/>
    <mergeCell ref="H26:J26"/>
    <mergeCell ref="K26:K27"/>
    <mergeCell ref="L20:L22"/>
    <mergeCell ref="M20:M22"/>
    <mergeCell ref="N20:N22"/>
    <mergeCell ref="I21:J21"/>
    <mergeCell ref="I22:J22"/>
    <mergeCell ref="K20:K22"/>
    <mergeCell ref="A20:A22"/>
    <mergeCell ref="B20:D22"/>
    <mergeCell ref="E20:E22"/>
    <mergeCell ref="F20:G22"/>
    <mergeCell ref="I20:J20"/>
    <mergeCell ref="K17:K19"/>
    <mergeCell ref="L17:L19"/>
    <mergeCell ref="M17:M19"/>
    <mergeCell ref="N17:N19"/>
    <mergeCell ref="I18:J18"/>
    <mergeCell ref="I19:J19"/>
    <mergeCell ref="L14:L16"/>
    <mergeCell ref="M14:M16"/>
    <mergeCell ref="N14:N16"/>
    <mergeCell ref="I15:J15"/>
    <mergeCell ref="I16:J16"/>
    <mergeCell ref="K14:K16"/>
    <mergeCell ref="A17:A19"/>
    <mergeCell ref="B17:D19"/>
    <mergeCell ref="E17:E19"/>
    <mergeCell ref="F17:G19"/>
    <mergeCell ref="I17:J17"/>
    <mergeCell ref="B13:D13"/>
    <mergeCell ref="F13:G13"/>
    <mergeCell ref="I13:J13"/>
    <mergeCell ref="A14:A16"/>
    <mergeCell ref="B14:D16"/>
    <mergeCell ref="E14:E16"/>
    <mergeCell ref="F14:G16"/>
    <mergeCell ref="I14:J14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G30:J30 E27:F30 C29:C30 H29 G31:H32 E32:F32 I32:J32 G33:J33 E17:E26 E14">
    <cfRule type="cellIs" dxfId="6" priority="4" operator="equal">
      <formula>"посещение по неотложной помощи"</formula>
    </cfRule>
  </conditionalFormatting>
  <conditionalFormatting sqref="E33:F33">
    <cfRule type="cellIs" dxfId="5" priority="3" operator="equal">
      <formula>"посещение по неотложной помощи"</formula>
    </cfRule>
  </conditionalFormatting>
  <conditionalFormatting sqref="E34:J34">
    <cfRule type="cellIs" dxfId="4" priority="2" operator="equal">
      <formula>"посещение по неотложной помощи"</formula>
    </cfRule>
  </conditionalFormatting>
  <conditionalFormatting sqref="E34:J34">
    <cfRule type="cellIs" dxfId="3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31496062992125984"/>
  <pageSetup paperSize="9" scale="5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N20"/>
  <sheetViews>
    <sheetView zoomScale="75" zoomScaleNormal="75" workbookViewId="0">
      <pane xSplit="4" ySplit="13" topLeftCell="E14" activePane="bottomRight" state="frozen"/>
      <selection activeCell="C30" sqref="C30:G30"/>
      <selection pane="topRight" activeCell="C30" sqref="C30:G30"/>
      <selection pane="bottomLeft" activeCell="C30" sqref="C30:G30"/>
      <selection pane="bottomRight" activeCell="C30" sqref="C30:G30"/>
    </sheetView>
  </sheetViews>
  <sheetFormatPr defaultColWidth="10.28515625" defaultRowHeight="14.25"/>
  <cols>
    <col min="1" max="1" width="18.42578125" style="7" customWidth="1"/>
    <col min="2" max="2" width="16.28515625" style="10" customWidth="1"/>
    <col min="3" max="3" width="15.28515625" style="10" customWidth="1"/>
    <col min="4" max="4" width="18.42578125" style="10" customWidth="1"/>
    <col min="5" max="5" width="17.5703125" style="7" customWidth="1"/>
    <col min="6" max="6" width="17.42578125" style="7" customWidth="1"/>
    <col min="7" max="7" width="7.28515625" style="7" customWidth="1"/>
    <col min="8" max="8" width="7.42578125" style="7" customWidth="1"/>
    <col min="9" max="9" width="38.42578125" style="7" customWidth="1"/>
    <col min="10" max="10" width="14.28515625" style="7" customWidth="1"/>
    <col min="11" max="12" width="17.85546875" style="11" customWidth="1"/>
    <col min="13" max="13" width="12.7109375" style="11" customWidth="1"/>
    <col min="14" max="14" width="17.7109375" style="11" customWidth="1"/>
    <col min="15" max="15" width="12" style="7" customWidth="1"/>
    <col min="16" max="16" width="10.28515625" style="7"/>
    <col min="17" max="17" width="16.140625" style="7" customWidth="1"/>
    <col min="18" max="16384" width="10.28515625" style="7"/>
  </cols>
  <sheetData>
    <row r="1" spans="1:14" s="4" customFormat="1" ht="18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3" t="s">
        <v>0</v>
      </c>
    </row>
    <row r="2" spans="1:14" ht="18">
      <c r="A2" s="1"/>
      <c r="B2" s="1"/>
      <c r="C2" s="1"/>
      <c r="D2" s="1"/>
      <c r="E2" s="1"/>
      <c r="F2" s="1"/>
      <c r="G2" s="1"/>
      <c r="H2" s="1"/>
      <c r="I2" s="1"/>
      <c r="J2" s="1"/>
      <c r="K2" s="5"/>
      <c r="L2" s="5"/>
      <c r="M2" s="5"/>
      <c r="N2" s="6" t="s">
        <v>1</v>
      </c>
    </row>
    <row r="3" spans="1:14" ht="18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45" customHeight="1">
      <c r="A4" s="112" t="s">
        <v>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1:14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45" customHeight="1">
      <c r="A6" s="113" t="s">
        <v>58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45" customHeight="1">
      <c r="A8" s="114" t="s">
        <v>3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</row>
    <row r="9" spans="1:14" ht="5.25" customHeight="1">
      <c r="A9" s="9"/>
    </row>
    <row r="10" spans="1:14" s="1" customFormat="1" ht="15.75" customHeight="1">
      <c r="A10" s="12" t="s">
        <v>4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4" s="1" customFormat="1" ht="44.25" customHeight="1">
      <c r="A11" s="167" t="s">
        <v>5</v>
      </c>
      <c r="B11" s="167" t="s">
        <v>6</v>
      </c>
      <c r="C11" s="167"/>
      <c r="D11" s="167"/>
      <c r="E11" s="168" t="s">
        <v>7</v>
      </c>
      <c r="F11" s="168"/>
      <c r="G11" s="168"/>
      <c r="H11" s="168" t="s">
        <v>8</v>
      </c>
      <c r="I11" s="168"/>
      <c r="J11" s="168"/>
      <c r="K11" s="167" t="s">
        <v>9</v>
      </c>
      <c r="L11" s="167" t="s">
        <v>10</v>
      </c>
      <c r="M11" s="167" t="s">
        <v>11</v>
      </c>
      <c r="N11" s="167" t="s">
        <v>12</v>
      </c>
    </row>
    <row r="12" spans="1:14" s="1" customFormat="1" ht="35.25" customHeight="1">
      <c r="A12" s="167"/>
      <c r="B12" s="167"/>
      <c r="C12" s="167"/>
      <c r="D12" s="167"/>
      <c r="E12" s="14" t="s">
        <v>13</v>
      </c>
      <c r="F12" s="116" t="s">
        <v>14</v>
      </c>
      <c r="G12" s="116"/>
      <c r="H12" s="15" t="s">
        <v>15</v>
      </c>
      <c r="I12" s="116" t="s">
        <v>16</v>
      </c>
      <c r="J12" s="116"/>
      <c r="K12" s="167"/>
      <c r="L12" s="167"/>
      <c r="M12" s="167"/>
      <c r="N12" s="167"/>
    </row>
    <row r="13" spans="1:14" s="1" customFormat="1" ht="15.75">
      <c r="A13" s="16">
        <v>1</v>
      </c>
      <c r="B13" s="169">
        <f>A13+1</f>
        <v>2</v>
      </c>
      <c r="C13" s="169"/>
      <c r="D13" s="169"/>
      <c r="E13" s="17">
        <f>B13+1</f>
        <v>3</v>
      </c>
      <c r="F13" s="170">
        <f>E13+1</f>
        <v>4</v>
      </c>
      <c r="G13" s="170"/>
      <c r="H13" s="16">
        <f>F13+1</f>
        <v>5</v>
      </c>
      <c r="I13" s="170">
        <f>H13+1</f>
        <v>6</v>
      </c>
      <c r="J13" s="170"/>
      <c r="K13" s="16">
        <f>I13+1</f>
        <v>7</v>
      </c>
      <c r="L13" s="16">
        <f>K13+1</f>
        <v>8</v>
      </c>
      <c r="M13" s="16">
        <f>L13+1</f>
        <v>9</v>
      </c>
      <c r="N13" s="16">
        <f>M13+1</f>
        <v>10</v>
      </c>
    </row>
    <row r="14" spans="1:14" s="19" customFormat="1" ht="16.5" customHeight="1">
      <c r="A14" s="119" t="s">
        <v>59</v>
      </c>
      <c r="B14" s="171" t="s">
        <v>60</v>
      </c>
      <c r="C14" s="172"/>
      <c r="D14" s="173"/>
      <c r="E14" s="119">
        <v>510</v>
      </c>
      <c r="F14" s="127" t="s">
        <v>19</v>
      </c>
      <c r="G14" s="128"/>
      <c r="H14" s="18">
        <v>76</v>
      </c>
      <c r="I14" s="131" t="s">
        <v>20</v>
      </c>
      <c r="J14" s="131"/>
      <c r="K14" s="132">
        <v>215</v>
      </c>
      <c r="L14" s="132">
        <v>1</v>
      </c>
      <c r="M14" s="132">
        <v>1</v>
      </c>
      <c r="N14" s="177">
        <v>1596.87</v>
      </c>
    </row>
    <row r="15" spans="1:14" s="19" customFormat="1" ht="16.5" customHeight="1">
      <c r="A15" s="120"/>
      <c r="B15" s="174"/>
      <c r="C15" s="175"/>
      <c r="D15" s="176"/>
      <c r="E15" s="120"/>
      <c r="F15" s="129"/>
      <c r="G15" s="130"/>
      <c r="H15" s="18">
        <v>95</v>
      </c>
      <c r="I15" s="131" t="s">
        <v>21</v>
      </c>
      <c r="J15" s="131"/>
      <c r="K15" s="133"/>
      <c r="L15" s="133"/>
      <c r="M15" s="133"/>
      <c r="N15" s="178"/>
    </row>
    <row r="16" spans="1:14" s="19" customFormat="1" ht="16.5" customHeight="1">
      <c r="A16" s="180"/>
      <c r="B16" s="181"/>
      <c r="C16" s="182"/>
      <c r="D16" s="183"/>
      <c r="E16" s="180"/>
      <c r="F16" s="184"/>
      <c r="G16" s="185"/>
      <c r="H16" s="18">
        <v>206</v>
      </c>
      <c r="I16" s="131" t="s">
        <v>22</v>
      </c>
      <c r="J16" s="131"/>
      <c r="K16" s="186"/>
      <c r="L16" s="186"/>
      <c r="M16" s="186"/>
      <c r="N16" s="187"/>
    </row>
    <row r="17" spans="1:14" s="19" customFormat="1" ht="15.75">
      <c r="A17" s="136" t="s">
        <v>28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20"/>
      <c r="M17" s="20">
        <f>SUM(M14:M16)</f>
        <v>1</v>
      </c>
      <c r="N17" s="21">
        <f>N14</f>
        <v>1596.87</v>
      </c>
    </row>
    <row r="18" spans="1:14" s="1" customFormat="1" ht="9.75" customHeight="1">
      <c r="A18" s="32"/>
      <c r="B18" s="32"/>
      <c r="C18" s="32"/>
      <c r="D18" s="33"/>
      <c r="E18" s="22"/>
      <c r="F18" s="22"/>
      <c r="G18" s="34"/>
      <c r="H18" s="34"/>
      <c r="I18" s="34"/>
      <c r="J18" s="34"/>
      <c r="K18" s="25"/>
      <c r="L18" s="25"/>
      <c r="M18" s="25"/>
      <c r="N18" s="35"/>
    </row>
    <row r="19" spans="1:14" s="1" customFormat="1" ht="18">
      <c r="A19" s="32"/>
      <c r="B19" s="32"/>
      <c r="C19" s="32"/>
      <c r="D19" s="33"/>
      <c r="E19" s="45"/>
      <c r="F19" s="45"/>
      <c r="G19" s="46"/>
      <c r="H19" s="46"/>
      <c r="I19" s="46"/>
      <c r="J19" s="46"/>
      <c r="K19" s="47"/>
      <c r="L19" s="25"/>
      <c r="M19" s="25"/>
      <c r="N19" s="35"/>
    </row>
    <row r="20" spans="1:14" s="1" customFormat="1" ht="15.75">
      <c r="A20" s="32"/>
      <c r="B20" s="32"/>
      <c r="C20" s="32"/>
      <c r="D20" s="33"/>
      <c r="E20" s="22"/>
      <c r="F20" s="22"/>
      <c r="G20" s="34"/>
      <c r="H20" s="34"/>
      <c r="I20" s="34"/>
      <c r="J20" s="34"/>
      <c r="K20" s="25"/>
      <c r="L20" s="25"/>
      <c r="M20" s="25"/>
      <c r="N20" s="35"/>
    </row>
  </sheetData>
  <mergeCells count="28">
    <mergeCell ref="L14:L16"/>
    <mergeCell ref="M14:M16"/>
    <mergeCell ref="N14:N16"/>
    <mergeCell ref="I15:J15"/>
    <mergeCell ref="I16:J16"/>
    <mergeCell ref="B13:D13"/>
    <mergeCell ref="F13:G13"/>
    <mergeCell ref="I13:J13"/>
    <mergeCell ref="A17:K17"/>
    <mergeCell ref="A14:A16"/>
    <mergeCell ref="B14:D16"/>
    <mergeCell ref="E14:E16"/>
    <mergeCell ref="F14:G16"/>
    <mergeCell ref="I14:J14"/>
    <mergeCell ref="K14:K16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18:J20 E17 E14">
    <cfRule type="cellIs" dxfId="2" priority="2" operator="equal">
      <formula>"посещение по неотложной помощи"</formula>
    </cfRule>
  </conditionalFormatting>
  <conditionalFormatting sqref="E19:J19">
    <cfRule type="cellIs" dxfId="1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59055118110236227" header="0.31496062992125984" footer="0.31496062992125984"/>
  <pageSetup paperSize="9" scale="5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N22"/>
  <sheetViews>
    <sheetView zoomScale="75" zoomScaleNormal="75" workbookViewId="0">
      <pane xSplit="4" ySplit="13" topLeftCell="E14" activePane="bottomRight" state="frozen"/>
      <selection activeCell="C30" sqref="C30:G30"/>
      <selection pane="topRight" activeCell="C30" sqref="C30:G30"/>
      <selection pane="bottomLeft" activeCell="C30" sqref="C30:G30"/>
      <selection pane="bottomRight" activeCell="C30" sqref="C30:G30"/>
    </sheetView>
  </sheetViews>
  <sheetFormatPr defaultColWidth="10.28515625" defaultRowHeight="14.25"/>
  <cols>
    <col min="1" max="1" width="18.42578125" style="7" customWidth="1"/>
    <col min="2" max="2" width="16.28515625" style="10" customWidth="1"/>
    <col min="3" max="3" width="15.28515625" style="10" customWidth="1"/>
    <col min="4" max="4" width="18.42578125" style="10" customWidth="1"/>
    <col min="5" max="5" width="17.5703125" style="7" customWidth="1"/>
    <col min="6" max="6" width="17.42578125" style="7" customWidth="1"/>
    <col min="7" max="7" width="7.28515625" style="7" customWidth="1"/>
    <col min="8" max="8" width="6.7109375" style="7" customWidth="1"/>
    <col min="9" max="9" width="38.42578125" style="7" customWidth="1"/>
    <col min="10" max="10" width="14.28515625" style="7" customWidth="1"/>
    <col min="11" max="11" width="17.85546875" style="11" customWidth="1"/>
    <col min="12" max="12" width="12.140625" style="11" customWidth="1"/>
    <col min="13" max="13" width="12.7109375" style="11" customWidth="1"/>
    <col min="14" max="14" width="17.7109375" style="11" customWidth="1"/>
    <col min="15" max="15" width="12" style="7" customWidth="1"/>
    <col min="16" max="16" width="10.28515625" style="7"/>
    <col min="17" max="17" width="16.140625" style="7" customWidth="1"/>
    <col min="18" max="16384" width="10.28515625" style="7"/>
  </cols>
  <sheetData>
    <row r="1" spans="1:14" s="4" customFormat="1" ht="18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3" t="s">
        <v>0</v>
      </c>
    </row>
    <row r="2" spans="1:14" ht="18">
      <c r="A2" s="1"/>
      <c r="B2" s="1"/>
      <c r="C2" s="1"/>
      <c r="D2" s="1"/>
      <c r="E2" s="1"/>
      <c r="F2" s="1"/>
      <c r="G2" s="1"/>
      <c r="H2" s="1"/>
      <c r="I2" s="1"/>
      <c r="J2" s="1"/>
      <c r="K2" s="5"/>
      <c r="L2" s="5"/>
      <c r="M2" s="5"/>
      <c r="N2" s="6" t="s">
        <v>1</v>
      </c>
    </row>
    <row r="3" spans="1:14" ht="18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45" customHeight="1">
      <c r="A4" s="112" t="s">
        <v>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1:14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45" customHeight="1">
      <c r="A6" s="113" t="s">
        <v>61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45" customHeight="1">
      <c r="A8" s="114" t="s">
        <v>3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</row>
    <row r="9" spans="1:14" ht="5.25" customHeight="1">
      <c r="A9" s="40"/>
      <c r="B9" s="40"/>
      <c r="C9" s="40"/>
      <c r="D9" s="40"/>
      <c r="E9" s="40"/>
      <c r="F9" s="40"/>
      <c r="G9" s="40"/>
      <c r="H9" s="40"/>
      <c r="I9" s="40"/>
    </row>
    <row r="10" spans="1:14" s="1" customFormat="1" ht="15.75" customHeight="1">
      <c r="A10" s="12" t="s">
        <v>4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4" s="1" customFormat="1" ht="41.25" customHeight="1">
      <c r="A11" s="167" t="s">
        <v>5</v>
      </c>
      <c r="B11" s="167" t="s">
        <v>6</v>
      </c>
      <c r="C11" s="167"/>
      <c r="D11" s="167"/>
      <c r="E11" s="168" t="s">
        <v>7</v>
      </c>
      <c r="F11" s="168"/>
      <c r="G11" s="168"/>
      <c r="H11" s="168" t="s">
        <v>8</v>
      </c>
      <c r="I11" s="168"/>
      <c r="J11" s="168"/>
      <c r="K11" s="167" t="s">
        <v>9</v>
      </c>
      <c r="L11" s="167" t="s">
        <v>10</v>
      </c>
      <c r="M11" s="167" t="s">
        <v>11</v>
      </c>
      <c r="N11" s="167" t="s">
        <v>12</v>
      </c>
    </row>
    <row r="12" spans="1:14" s="1" customFormat="1" ht="45.75" customHeight="1">
      <c r="A12" s="167"/>
      <c r="B12" s="167"/>
      <c r="C12" s="167"/>
      <c r="D12" s="167"/>
      <c r="E12" s="14" t="s">
        <v>13</v>
      </c>
      <c r="F12" s="116" t="s">
        <v>14</v>
      </c>
      <c r="G12" s="116"/>
      <c r="H12" s="15" t="s">
        <v>15</v>
      </c>
      <c r="I12" s="116" t="s">
        <v>16</v>
      </c>
      <c r="J12" s="116"/>
      <c r="K12" s="167"/>
      <c r="L12" s="167"/>
      <c r="M12" s="167"/>
      <c r="N12" s="167"/>
    </row>
    <row r="13" spans="1:14" s="1" customFormat="1" ht="15.75">
      <c r="A13" s="16">
        <v>1</v>
      </c>
      <c r="B13" s="169">
        <f>A13+1</f>
        <v>2</v>
      </c>
      <c r="C13" s="169"/>
      <c r="D13" s="169"/>
      <c r="E13" s="17">
        <f>B13+1</f>
        <v>3</v>
      </c>
      <c r="F13" s="170">
        <f>E13+1</f>
        <v>4</v>
      </c>
      <c r="G13" s="170"/>
      <c r="H13" s="16">
        <f>F13+1</f>
        <v>5</v>
      </c>
      <c r="I13" s="170">
        <f>H13+1</f>
        <v>6</v>
      </c>
      <c r="J13" s="170"/>
      <c r="K13" s="16">
        <f>I13+1</f>
        <v>7</v>
      </c>
      <c r="L13" s="16">
        <f>K13+1</f>
        <v>8</v>
      </c>
      <c r="M13" s="16">
        <f>L13+1</f>
        <v>9</v>
      </c>
      <c r="N13" s="16">
        <f>M13+1</f>
        <v>10</v>
      </c>
    </row>
    <row r="14" spans="1:14" s="19" customFormat="1" ht="16.5" customHeight="1">
      <c r="A14" s="119" t="s">
        <v>62</v>
      </c>
      <c r="B14" s="171" t="s">
        <v>63</v>
      </c>
      <c r="C14" s="172"/>
      <c r="D14" s="173"/>
      <c r="E14" s="119">
        <v>510</v>
      </c>
      <c r="F14" s="127" t="s">
        <v>19</v>
      </c>
      <c r="G14" s="128"/>
      <c r="H14" s="18">
        <v>76</v>
      </c>
      <c r="I14" s="131" t="s">
        <v>20</v>
      </c>
      <c r="J14" s="131"/>
      <c r="K14" s="132">
        <v>215</v>
      </c>
      <c r="L14" s="132">
        <v>1</v>
      </c>
      <c r="M14" s="132">
        <v>1</v>
      </c>
      <c r="N14" s="177">
        <v>1596.87</v>
      </c>
    </row>
    <row r="15" spans="1:14" s="19" customFormat="1" ht="16.5" customHeight="1">
      <c r="A15" s="120"/>
      <c r="B15" s="174"/>
      <c r="C15" s="175"/>
      <c r="D15" s="176"/>
      <c r="E15" s="120"/>
      <c r="F15" s="129"/>
      <c r="G15" s="130"/>
      <c r="H15" s="18">
        <v>95</v>
      </c>
      <c r="I15" s="131" t="s">
        <v>21</v>
      </c>
      <c r="J15" s="131"/>
      <c r="K15" s="133"/>
      <c r="L15" s="133"/>
      <c r="M15" s="133"/>
      <c r="N15" s="178"/>
    </row>
    <row r="16" spans="1:14" s="19" customFormat="1" ht="16.5" customHeight="1">
      <c r="A16" s="180"/>
      <c r="B16" s="181"/>
      <c r="C16" s="182"/>
      <c r="D16" s="183"/>
      <c r="E16" s="180"/>
      <c r="F16" s="184"/>
      <c r="G16" s="185"/>
      <c r="H16" s="18">
        <v>206</v>
      </c>
      <c r="I16" s="131" t="s">
        <v>22</v>
      </c>
      <c r="J16" s="131"/>
      <c r="K16" s="186"/>
      <c r="L16" s="186"/>
      <c r="M16" s="186"/>
      <c r="N16" s="187"/>
    </row>
    <row r="17" spans="1:14" s="19" customFormat="1" ht="15.75">
      <c r="A17" s="136" t="s">
        <v>28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20"/>
      <c r="M17" s="20">
        <f>SUM(M14:M16)</f>
        <v>1</v>
      </c>
      <c r="N17" s="21">
        <f>N14</f>
        <v>1596.87</v>
      </c>
    </row>
    <row r="18" spans="1:14" s="1" customFormat="1" ht="9.75" customHeight="1">
      <c r="A18" s="32"/>
      <c r="B18" s="32"/>
      <c r="C18" s="32"/>
      <c r="D18" s="33"/>
      <c r="E18" s="22"/>
      <c r="F18" s="22"/>
      <c r="G18" s="34"/>
      <c r="H18" s="34"/>
      <c r="I18" s="34"/>
      <c r="J18" s="34"/>
      <c r="K18" s="25"/>
      <c r="L18" s="25"/>
      <c r="M18" s="25"/>
      <c r="N18" s="35"/>
    </row>
    <row r="19" spans="1:14" s="1" customFormat="1" ht="18">
      <c r="A19" s="32"/>
      <c r="B19" s="32"/>
      <c r="C19" s="32"/>
      <c r="D19" s="33"/>
      <c r="E19" s="45"/>
      <c r="F19" s="45"/>
      <c r="G19" s="46"/>
      <c r="H19" s="46"/>
      <c r="I19" s="46"/>
      <c r="J19" s="46"/>
      <c r="K19" s="47"/>
      <c r="L19" s="25"/>
      <c r="M19" s="25"/>
      <c r="N19" s="35"/>
    </row>
    <row r="20" spans="1:14" s="1" customFormat="1" ht="15.75">
      <c r="A20" s="32"/>
      <c r="B20" s="32"/>
      <c r="C20" s="32"/>
      <c r="D20" s="33"/>
      <c r="E20" s="22"/>
      <c r="F20" s="22"/>
      <c r="G20" s="34"/>
      <c r="H20" s="34"/>
      <c r="I20" s="34"/>
      <c r="J20" s="34"/>
      <c r="K20" s="25"/>
      <c r="L20" s="25"/>
      <c r="M20" s="25"/>
      <c r="N20" s="35"/>
    </row>
    <row r="21" spans="1:14" s="1" customFormat="1" ht="15.75">
      <c r="A21" s="32"/>
      <c r="B21" s="32"/>
      <c r="C21" s="32"/>
      <c r="D21" s="33"/>
      <c r="E21" s="22"/>
      <c r="F21" s="22"/>
      <c r="G21" s="34"/>
      <c r="H21" s="34"/>
      <c r="I21" s="34"/>
      <c r="J21" s="34"/>
      <c r="K21" s="25"/>
      <c r="L21" s="25"/>
      <c r="M21" s="25"/>
      <c r="N21" s="35"/>
    </row>
    <row r="22" spans="1:14" s="1" customFormat="1" ht="15.75">
      <c r="A22" s="32"/>
      <c r="B22" s="32"/>
      <c r="C22" s="32"/>
      <c r="D22" s="33"/>
      <c r="E22" s="22"/>
      <c r="F22" s="22"/>
      <c r="G22" s="34"/>
      <c r="H22" s="34"/>
      <c r="I22" s="34"/>
      <c r="J22" s="34"/>
      <c r="K22" s="25"/>
      <c r="L22" s="25"/>
      <c r="M22" s="25"/>
      <c r="N22" s="35"/>
    </row>
  </sheetData>
  <mergeCells count="28">
    <mergeCell ref="L14:L16"/>
    <mergeCell ref="M14:M16"/>
    <mergeCell ref="N14:N16"/>
    <mergeCell ref="I15:J15"/>
    <mergeCell ref="I16:J16"/>
    <mergeCell ref="B13:D13"/>
    <mergeCell ref="F13:G13"/>
    <mergeCell ref="I13:J13"/>
    <mergeCell ref="A17:K17"/>
    <mergeCell ref="A14:A16"/>
    <mergeCell ref="B14:D16"/>
    <mergeCell ref="E14:E16"/>
    <mergeCell ref="F14:G16"/>
    <mergeCell ref="I14:J14"/>
    <mergeCell ref="K14:K16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18:J22 E17 E14">
    <cfRule type="cellIs" dxfId="0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59055118110236227" header="0.31496062992125984" footer="0.31496062992125984"/>
  <pageSetup paperSize="9" scale="61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2:B18"/>
  <sheetViews>
    <sheetView workbookViewId="0">
      <selection activeCell="A7" sqref="A7"/>
    </sheetView>
  </sheetViews>
  <sheetFormatPr defaultRowHeight="15"/>
  <cols>
    <col min="1" max="1" width="23" customWidth="1"/>
    <col min="2" max="2" width="20.5703125" customWidth="1"/>
  </cols>
  <sheetData>
    <row r="2" spans="1:2">
      <c r="A2" s="49" t="s">
        <v>17</v>
      </c>
      <c r="B2" s="48" t="s">
        <v>18</v>
      </c>
    </row>
    <row r="3" spans="1:2">
      <c r="A3" t="s">
        <v>51</v>
      </c>
      <c r="B3" t="s">
        <v>52</v>
      </c>
    </row>
    <row r="4" spans="1:2">
      <c r="A4" t="s">
        <v>64</v>
      </c>
      <c r="B4" t="s">
        <v>81</v>
      </c>
    </row>
    <row r="5" spans="1:2">
      <c r="A5" t="s">
        <v>71</v>
      </c>
      <c r="B5" t="s">
        <v>85</v>
      </c>
    </row>
    <row r="6" spans="1:2">
      <c r="A6" t="s">
        <v>87</v>
      </c>
      <c r="B6" t="s">
        <v>86</v>
      </c>
    </row>
    <row r="7" spans="1:2">
      <c r="A7" t="s">
        <v>96</v>
      </c>
      <c r="B7" t="s">
        <v>88</v>
      </c>
    </row>
    <row r="10" spans="1:2">
      <c r="A10" t="s">
        <v>59</v>
      </c>
      <c r="B10" t="s">
        <v>60</v>
      </c>
    </row>
    <row r="11" spans="1:2">
      <c r="A11" t="s">
        <v>62</v>
      </c>
      <c r="B11" t="s">
        <v>63</v>
      </c>
    </row>
    <row r="15" spans="1:2">
      <c r="A15" t="s">
        <v>89</v>
      </c>
      <c r="B15" t="s">
        <v>90</v>
      </c>
    </row>
    <row r="16" spans="1:2">
      <c r="A16" t="s">
        <v>54</v>
      </c>
      <c r="B16" t="s">
        <v>91</v>
      </c>
    </row>
    <row r="17" spans="1:2">
      <c r="A17" t="s">
        <v>92</v>
      </c>
      <c r="B17" t="s">
        <v>93</v>
      </c>
    </row>
    <row r="18" spans="1:2">
      <c r="A18" t="s">
        <v>94</v>
      </c>
      <c r="B18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Прил.2.11 Раздел I</vt:lpstr>
      <vt:lpstr>Прил.2.11 Раздел II</vt:lpstr>
      <vt:lpstr>Прил.2.11 Раздел III</vt:lpstr>
      <vt:lpstr>Прил.2.11 Раздел IV</vt:lpstr>
      <vt:lpstr>Прил.2.11 Раздел V</vt:lpstr>
      <vt:lpstr>Прил.2.11 Раздел VI</vt:lpstr>
      <vt:lpstr>Прил.2.11 Раздел VII</vt:lpstr>
      <vt:lpstr>Прил.2.11 Раздел II(старый)</vt:lpstr>
      <vt:lpstr>Прил.2.11 Раздел_III</vt:lpstr>
      <vt:lpstr>Прил.2.11 Раздел_IV</vt:lpstr>
      <vt:lpstr>Лист9</vt:lpstr>
      <vt:lpstr>'Прил.2.11 Раздел II'!Заголовки_для_печати</vt:lpstr>
      <vt:lpstr>'Прил.2.11 Раздел III'!Заголовки_для_печати</vt:lpstr>
      <vt:lpstr>'Прил.2.11 Раздел I'!Область_печати</vt:lpstr>
      <vt:lpstr>'Прил.2.11 Раздел III'!Область_печати</vt:lpstr>
      <vt:lpstr>'Прил.2.11 Раздел IV'!Область_печати</vt:lpstr>
      <vt:lpstr>'Прил.2.11 Раздел V'!Область_печати</vt:lpstr>
      <vt:lpstr>'Прил.2.11 Раздел VI'!Область_печати</vt:lpstr>
      <vt:lpstr>'Прил.2.11 Раздел VII'!Область_печати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Pismennaya.IA</dc:creator>
  <cp:lastModifiedBy>kirey.sn</cp:lastModifiedBy>
  <cp:lastPrinted>2026-02-19T11:14:47Z</cp:lastPrinted>
  <dcterms:created xsi:type="dcterms:W3CDTF">2026-01-29T09:18:21Z</dcterms:created>
  <dcterms:modified xsi:type="dcterms:W3CDTF">2026-02-20T06:51:18Z</dcterms:modified>
</cp:coreProperties>
</file>